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5175244949\Documents\SMO\0 Manutenção elétrica - Edital 2025\SIPE com revisão DLC\Revisão Edital 23 12 2025 00 SIPE 406708_2025\"/>
    </mc:Choice>
  </mc:AlternateContent>
  <bookViews>
    <workbookView xWindow="120" yWindow="105" windowWidth="15120" windowHeight="8010" tabRatio="912" activeTab="1"/>
  </bookViews>
  <sheets>
    <sheet name="RESUMO" sheetId="18" r:id="rId1"/>
    <sheet name="ÍTEM 1.1 composição" sheetId="8" r:id="rId2"/>
    <sheet name="ÍTEM 1.2 composição" sheetId="14" r:id="rId3"/>
    <sheet name="ÍTEM 1.3 composição" sheetId="17" r:id="rId4"/>
    <sheet name="CRONOGR. FIS-FIN" sheetId="13" r:id="rId5"/>
  </sheets>
  <externalReferences>
    <externalReference r:id="rId6"/>
  </externalReferences>
  <definedNames>
    <definedName name="_xlnm.Print_Area" localSheetId="4">'CRONOGR. FIS-FIN'!$B$1:$R$18</definedName>
    <definedName name="_xlnm.Print_Area" localSheetId="1">'ÍTEM 1.1 composição'!$A$1:$I$90</definedName>
    <definedName name="_xlnm.Print_Area" localSheetId="2">'ÍTEM 1.2 composição'!$A$1:$I$85</definedName>
    <definedName name="_xlnm.Print_Area" localSheetId="3">'ÍTEM 1.3 composição'!$A$1:$I$86</definedName>
    <definedName name="_xlnm.Print_Area" localSheetId="0">RESUMO!$B$2:$I$18</definedName>
  </definedNames>
  <calcPr calcId="162913"/>
</workbook>
</file>

<file path=xl/calcChain.xml><?xml version="1.0" encoding="utf-8"?>
<calcChain xmlns="http://schemas.openxmlformats.org/spreadsheetml/2006/main">
  <c r="C14" i="13" l="1"/>
  <c r="R9" i="13"/>
  <c r="D8" i="13"/>
  <c r="B8" i="13"/>
  <c r="E16" i="18"/>
  <c r="H16" i="18" s="1"/>
  <c r="E15" i="18"/>
  <c r="H15" i="18" s="1"/>
  <c r="G16" i="18"/>
  <c r="G15" i="18"/>
  <c r="G14" i="18"/>
  <c r="E14" i="18" s="1"/>
  <c r="G17" i="18" l="1"/>
  <c r="H14" i="18"/>
  <c r="H53" i="17"/>
  <c r="H54" i="17" s="1"/>
  <c r="I51" i="17"/>
  <c r="I53" i="17" s="1"/>
  <c r="I54" i="17" s="1"/>
  <c r="G18" i="18" l="1"/>
  <c r="G15" i="13"/>
  <c r="H17" i="18"/>
  <c r="H18" i="18" l="1"/>
  <c r="I15" i="18"/>
  <c r="I16" i="18"/>
  <c r="I14" i="18"/>
  <c r="F63" i="17"/>
  <c r="F63" i="14"/>
  <c r="F68" i="8"/>
  <c r="I18" i="18" l="1"/>
  <c r="E15" i="13"/>
  <c r="I17" i="18"/>
  <c r="I5" i="17"/>
  <c r="I6" i="17" s="1"/>
  <c r="I67" i="17"/>
  <c r="I66" i="17"/>
  <c r="I65" i="17"/>
  <c r="I64" i="17"/>
  <c r="I61" i="17"/>
  <c r="I60" i="17"/>
  <c r="I59" i="17"/>
  <c r="I58" i="17"/>
  <c r="I57" i="17"/>
  <c r="F41" i="17"/>
  <c r="F36" i="17"/>
  <c r="F28" i="17"/>
  <c r="F18" i="17"/>
  <c r="H6" i="17" l="1"/>
  <c r="F42" i="17"/>
  <c r="I39" i="17"/>
  <c r="I34" i="17"/>
  <c r="I25" i="17"/>
  <c r="I21" i="17"/>
  <c r="I16" i="17"/>
  <c r="I12" i="17"/>
  <c r="I40" i="17"/>
  <c r="I35" i="17"/>
  <c r="I31" i="17"/>
  <c r="I26" i="17"/>
  <c r="I22" i="17"/>
  <c r="I17" i="17"/>
  <c r="I9" i="17"/>
  <c r="I14" i="17"/>
  <c r="I13" i="17"/>
  <c r="I32" i="17"/>
  <c r="I27" i="17"/>
  <c r="I33" i="17"/>
  <c r="I24" i="17"/>
  <c r="I15" i="17"/>
  <c r="I11" i="17"/>
  <c r="I23" i="17"/>
  <c r="I10" i="17"/>
  <c r="H51" i="14"/>
  <c r="H52" i="14" s="1"/>
  <c r="I5" i="14"/>
  <c r="I67" i="14"/>
  <c r="I66" i="14"/>
  <c r="I65" i="14"/>
  <c r="I64" i="14"/>
  <c r="I61" i="14"/>
  <c r="I60" i="14"/>
  <c r="I59" i="14"/>
  <c r="I58" i="14"/>
  <c r="I57" i="14"/>
  <c r="F41" i="14"/>
  <c r="F36" i="14"/>
  <c r="F28" i="14"/>
  <c r="F18" i="14"/>
  <c r="I6" i="8"/>
  <c r="I5" i="8"/>
  <c r="I72" i="8"/>
  <c r="I28" i="17" l="1"/>
  <c r="I18" i="17"/>
  <c r="I36" i="17"/>
  <c r="I41" i="17"/>
  <c r="F42" i="14"/>
  <c r="I6" i="14"/>
  <c r="I39" i="14" s="1"/>
  <c r="H6" i="14"/>
  <c r="I49" i="14"/>
  <c r="I51" i="14" s="1"/>
  <c r="I52" i="14" s="1"/>
  <c r="F42" i="8"/>
  <c r="I42" i="17" l="1"/>
  <c r="I68" i="17" s="1"/>
  <c r="I70" i="17" s="1"/>
  <c r="I14" i="14"/>
  <c r="I27" i="14"/>
  <c r="I33" i="14"/>
  <c r="I21" i="14"/>
  <c r="I35" i="14"/>
  <c r="I26" i="14"/>
  <c r="I25" i="14"/>
  <c r="I11" i="14"/>
  <c r="I22" i="14"/>
  <c r="I32" i="14"/>
  <c r="I9" i="14"/>
  <c r="I12" i="14"/>
  <c r="I10" i="14"/>
  <c r="I15" i="14"/>
  <c r="I17" i="14"/>
  <c r="I40" i="14"/>
  <c r="I41" i="14" s="1"/>
  <c r="I34" i="14"/>
  <c r="I23" i="14"/>
  <c r="I24" i="14"/>
  <c r="I13" i="14"/>
  <c r="I31" i="14"/>
  <c r="I16" i="14"/>
  <c r="I7" i="8"/>
  <c r="F29" i="8"/>
  <c r="I71" i="8"/>
  <c r="I70" i="8"/>
  <c r="I69" i="8"/>
  <c r="I66" i="8"/>
  <c r="I65" i="8"/>
  <c r="I64" i="8"/>
  <c r="I63" i="8"/>
  <c r="I62" i="8"/>
  <c r="I53" i="8"/>
  <c r="I55" i="8" s="1"/>
  <c r="I56" i="8" s="1"/>
  <c r="I36" i="14" l="1"/>
  <c r="I28" i="14"/>
  <c r="I41" i="8"/>
  <c r="I34" i="8"/>
  <c r="I27" i="8"/>
  <c r="I23" i="8"/>
  <c r="I13" i="8"/>
  <c r="I17" i="8"/>
  <c r="I35" i="8"/>
  <c r="I28" i="8"/>
  <c r="I24" i="8"/>
  <c r="I12" i="8"/>
  <c r="I16" i="8"/>
  <c r="I36" i="8"/>
  <c r="I32" i="8"/>
  <c r="I25" i="8"/>
  <c r="I11" i="8"/>
  <c r="I15" i="8"/>
  <c r="I10" i="8"/>
  <c r="I40" i="8"/>
  <c r="I33" i="8"/>
  <c r="I26" i="8"/>
  <c r="I22" i="8"/>
  <c r="I14" i="8"/>
  <c r="I18" i="8"/>
  <c r="I18" i="14"/>
  <c r="H7" i="8"/>
  <c r="H55" i="8"/>
  <c r="H56" i="8" s="1"/>
  <c r="F37" i="8"/>
  <c r="I71" i="17" l="1"/>
  <c r="I42" i="14"/>
  <c r="I68" i="14" s="1"/>
  <c r="I70" i="14" s="1"/>
  <c r="I29" i="8"/>
  <c r="I19" i="8"/>
  <c r="I37" i="8"/>
  <c r="I42" i="8"/>
  <c r="F19" i="8"/>
  <c r="F43" i="8" s="1"/>
  <c r="B4" i="13"/>
  <c r="B2" i="13"/>
  <c r="I71" i="14" l="1"/>
  <c r="I43" i="8"/>
  <c r="I73" i="8" l="1"/>
  <c r="I75" i="8" s="1"/>
  <c r="I76" i="8" l="1"/>
  <c r="O15" i="13" l="1"/>
  <c r="O16" i="13" s="1"/>
  <c r="H15" i="13" l="1"/>
  <c r="H16" i="13" s="1"/>
  <c r="Q15" i="13"/>
  <c r="Q16" i="13" s="1"/>
  <c r="K15" i="13"/>
  <c r="K16" i="13" s="1"/>
  <c r="R15" i="13"/>
  <c r="R16" i="13" s="1"/>
  <c r="M15" i="13"/>
  <c r="M16" i="13" s="1"/>
  <c r="N15" i="13"/>
  <c r="N16" i="13" s="1"/>
  <c r="L15" i="13"/>
  <c r="L16" i="13" s="1"/>
  <c r="P15" i="13"/>
  <c r="P16" i="13" s="1"/>
  <c r="G16" i="13"/>
  <c r="G18" i="13" s="1"/>
  <c r="H18" i="13" s="1"/>
  <c r="I15" i="13"/>
  <c r="I16" i="13" s="1"/>
  <c r="J15" i="13"/>
  <c r="J16" i="13" s="1"/>
  <c r="G17" i="13"/>
  <c r="H17" i="13" s="1"/>
  <c r="I17" i="13" l="1"/>
  <c r="J17" i="13" s="1"/>
  <c r="K17" i="13" s="1"/>
  <c r="L17" i="13" s="1"/>
  <c r="M17" i="13" s="1"/>
  <c r="N17" i="13" s="1"/>
  <c r="O17" i="13" s="1"/>
  <c r="P17" i="13" s="1"/>
  <c r="Q17" i="13" s="1"/>
  <c r="R17" i="13" s="1"/>
  <c r="I18" i="13"/>
  <c r="J18" i="13" s="1"/>
  <c r="K18" i="13" s="1"/>
  <c r="L18" i="13" s="1"/>
  <c r="M18" i="13" s="1"/>
  <c r="N18" i="13" s="1"/>
  <c r="O18" i="13" s="1"/>
  <c r="P18" i="13" s="1"/>
  <c r="Q18" i="13" s="1"/>
  <c r="R18" i="13" s="1"/>
</calcChain>
</file>

<file path=xl/sharedStrings.xml><?xml version="1.0" encoding="utf-8"?>
<sst xmlns="http://schemas.openxmlformats.org/spreadsheetml/2006/main" count="451" uniqueCount="158">
  <si>
    <t>DESCRIÇÃO DOS SERVIÇOS</t>
  </si>
  <si>
    <t>Subtotal "A"</t>
  </si>
  <si>
    <t>Subtotal "B"</t>
  </si>
  <si>
    <t>Subtotal "C"</t>
  </si>
  <si>
    <t>Subtotal "D"</t>
  </si>
  <si>
    <t>FGTS</t>
  </si>
  <si>
    <t>MÃO DE OBRA</t>
  </si>
  <si>
    <t>INSS</t>
  </si>
  <si>
    <t>SEBRAE</t>
  </si>
  <si>
    <t>RESUMO GERAL DO ORÇAMENTO</t>
  </si>
  <si>
    <t>DESCRIÇÃO</t>
  </si>
  <si>
    <t>% ITEM</t>
  </si>
  <si>
    <t>DATA:</t>
  </si>
  <si>
    <t>BDI:</t>
  </si>
  <si>
    <t>LOCAL:</t>
  </si>
  <si>
    <t>ITEM</t>
  </si>
  <si>
    <t>CRONOGRAMA FÍSICO - FINANCEIRO</t>
  </si>
  <si>
    <t>Item</t>
  </si>
  <si>
    <t>Serviços</t>
  </si>
  <si>
    <t>Valor (R$)</t>
  </si>
  <si>
    <t>%</t>
  </si>
  <si>
    <t xml:space="preserve">TOTAL ACUMULADO PREVISTO </t>
  </si>
  <si>
    <t xml:space="preserve">PERCENTUAL ACUMULADO PREVISTO </t>
  </si>
  <si>
    <t>Mês 1</t>
  </si>
  <si>
    <t>Mês 2</t>
  </si>
  <si>
    <t>Mês 3</t>
  </si>
  <si>
    <t>Mês 4</t>
  </si>
  <si>
    <t>Mês 5</t>
  </si>
  <si>
    <t>PERCENTUAL MENSAL</t>
  </si>
  <si>
    <t>ADMINISTRAÇÃO CENTRAL</t>
  </si>
  <si>
    <t>RISCO</t>
  </si>
  <si>
    <t>DESPESAS FINANCEIRAS</t>
  </si>
  <si>
    <t>LUCRO</t>
  </si>
  <si>
    <t>COFINS</t>
  </si>
  <si>
    <t>PIS</t>
  </si>
  <si>
    <t>ISS</t>
  </si>
  <si>
    <t>OBS.:</t>
  </si>
  <si>
    <t>Mês 6</t>
  </si>
  <si>
    <t>Mês 7</t>
  </si>
  <si>
    <t>Mês 8</t>
  </si>
  <si>
    <t>Mês 9</t>
  </si>
  <si>
    <t>Mês 10</t>
  </si>
  <si>
    <t>Mês 11</t>
  </si>
  <si>
    <t>Mês 12</t>
  </si>
  <si>
    <t>(12 meses)</t>
  </si>
  <si>
    <t>BENEFÍCIOS E DESPESAS INDIRETAS (2)</t>
  </si>
  <si>
    <t>A</t>
  </si>
  <si>
    <t>A1</t>
  </si>
  <si>
    <t>A2</t>
  </si>
  <si>
    <t>INCRA</t>
  </si>
  <si>
    <t>Salário-Educação</t>
  </si>
  <si>
    <t>Seguro contra Acidentes de Trabalho</t>
  </si>
  <si>
    <t>B</t>
  </si>
  <si>
    <t>B3</t>
  </si>
  <si>
    <t>B4</t>
  </si>
  <si>
    <t>B5</t>
  </si>
  <si>
    <t>B6</t>
  </si>
  <si>
    <t>B8</t>
  </si>
  <si>
    <t>B9</t>
  </si>
  <si>
    <t>C</t>
  </si>
  <si>
    <t>Auxílio enfermidade</t>
  </si>
  <si>
    <t>13º salário</t>
  </si>
  <si>
    <t>Licença paternidade</t>
  </si>
  <si>
    <t>C1</t>
  </si>
  <si>
    <t>C2</t>
  </si>
  <si>
    <t>C3</t>
  </si>
  <si>
    <t>C4</t>
  </si>
  <si>
    <t>C5</t>
  </si>
  <si>
    <t>D</t>
  </si>
  <si>
    <t>Depósito Rescisão sem Justa Causa</t>
  </si>
  <si>
    <t>D1</t>
  </si>
  <si>
    <t>D2</t>
  </si>
  <si>
    <t>E</t>
  </si>
  <si>
    <t>TOTAL CUSTO EQUIPAMENTOS</t>
  </si>
  <si>
    <t>qt</t>
  </si>
  <si>
    <t>ÍTEM</t>
  </si>
  <si>
    <t>Relação de profissionais</t>
  </si>
  <si>
    <t>un</t>
  </si>
  <si>
    <t>Subtotal "E"</t>
  </si>
  <si>
    <t>VALOR TOTAL  /MÊS</t>
  </si>
  <si>
    <t>VALOR UNIT  /MÊS</t>
  </si>
  <si>
    <t xml:space="preserve">TOTAL </t>
  </si>
  <si>
    <t>TOTAL  PARA 12 MESES</t>
  </si>
  <si>
    <t>TOTAL PARA 12 MESES (R$)</t>
  </si>
  <si>
    <t>BDI INCLUSO:</t>
  </si>
  <si>
    <t>A3</t>
  </si>
  <si>
    <t>Faltas justificadas</t>
  </si>
  <si>
    <t>Auxílio acidente de trabalho</t>
  </si>
  <si>
    <t>Férias gozadas</t>
  </si>
  <si>
    <t>Salário maternidade</t>
  </si>
  <si>
    <t>(1)</t>
  </si>
  <si>
    <t>Z</t>
  </si>
  <si>
    <t>Z1</t>
  </si>
  <si>
    <t>Z2</t>
  </si>
  <si>
    <t>A4</t>
  </si>
  <si>
    <t>A5</t>
  </si>
  <si>
    <t>A6</t>
  </si>
  <si>
    <t>A7</t>
  </si>
  <si>
    <t>A8</t>
  </si>
  <si>
    <t>A9</t>
  </si>
  <si>
    <t>SESI</t>
  </si>
  <si>
    <t>SENAI</t>
  </si>
  <si>
    <t>SECONCI</t>
  </si>
  <si>
    <t>B10</t>
  </si>
  <si>
    <t>1) REFERÊNCIA: SINAPI - PREENCHER CONFORME OS ÍNDICES UTILIZADOS PELA EMPRESA, SEM ULTRAPASSAR AS PORCENTAGENS DE REFERÊNCIA</t>
  </si>
  <si>
    <t>Subtotal "Z"</t>
  </si>
  <si>
    <t>Aviso prévio indenizado</t>
  </si>
  <si>
    <t>Férias indenizadas</t>
  </si>
  <si>
    <t>Indenização adicional</t>
  </si>
  <si>
    <t>Reincidência de Grupo A sobre Grupo B</t>
  </si>
  <si>
    <t>Reincidência de Grupo A sobre Aviso Prévio Trabalhado e Reincidência do FGTS sobre Aviso Prévio Indenizado</t>
  </si>
  <si>
    <t>EQUIPAMENTOS (1)</t>
  </si>
  <si>
    <t>Aviso prévio trabalhado</t>
  </si>
  <si>
    <t>GARANTIA + SEGURO</t>
  </si>
  <si>
    <t>TRIBUTOS:</t>
  </si>
  <si>
    <t>...</t>
  </si>
  <si>
    <t>2) FONTE: TCU - ACÓRDÃO 2622/2013  - PREENCHER CONFORME OS ÍNDICES UTILIZADOS PELA EMPRESA, SEM ULTRAPASSAR AS PORCENTAGENS DE REFERÊNCIA</t>
  </si>
  <si>
    <t>INCLUSO</t>
  </si>
  <si>
    <t>SECRETARIA MUNICIPAL DE OBRAS</t>
  </si>
  <si>
    <t>MUNICÍPIO DE ITAJAÍ</t>
  </si>
  <si>
    <t>Administração Central do Projeto (AC)</t>
  </si>
  <si>
    <t>Seguros (S) + Garantia (G)</t>
  </si>
  <si>
    <t xml:space="preserve">Riscos e Imprevistos (R) </t>
  </si>
  <si>
    <t>Garantias (G)</t>
  </si>
  <si>
    <t>Despesas Financeiras (DF)</t>
  </si>
  <si>
    <t>Lucro Bruto (L)</t>
  </si>
  <si>
    <t>Impostos (I)</t>
  </si>
  <si>
    <t>TOTAL BDI</t>
  </si>
  <si>
    <t>Estes são os índices máximos permitidos pelo TCU. Preencher conforme prática da empresa, sendo que nem os índices de cada ítem nem o total poderão ser maiores que os colocados nesta licitação. Calcular o valor do BDI pela fórmula abaixo.</t>
  </si>
  <si>
    <t>1.1</t>
  </si>
  <si>
    <t>1.2</t>
  </si>
  <si>
    <t>1.3</t>
  </si>
  <si>
    <t>Eletricista, auxiliar e furgão com equipamentos</t>
  </si>
  <si>
    <t>Caminhão, guindauto, cesto e motorista/operador</t>
  </si>
  <si>
    <t>Disponibilização de Furgão, máximo 5 anos de uso, capacidade mínima 500 Kg  - com ferramentas, equipamentos, EPIs e EPCs  - (ref. 220h mensais, SINAPI cod. 92140+92141+92142+92143+92144)</t>
  </si>
  <si>
    <t>Disponibilização de Guindauto Hidráulico, máximo 5 anos de uso, capacidade 10.000 Kg, alcance horizontal 11,80m, incluído caminhão PBT mínimo 15.000kg  - com ferramentas, equipamentos, cesto para duas pessoas, EPIs e EPCs  - (ref. 220h mensais, SINAPI cods. 5928, 5930, 37776 e 3363)</t>
  </si>
  <si>
    <t>3) PESQUISA DE MERCADO</t>
  </si>
  <si>
    <t>EQUIPAMENTOS (3)</t>
  </si>
  <si>
    <t>Disponibilização de computador tipo notebook, tela de no mínimo 15", softwares instalados e licenciados (Windows 11, Autodesk AutoCad, Microsoft Word e Microsoft Excel), mouse externo, armazenamento SSD mínimo 512GB, memória mínimo 16GB RAM, processador  mínimo INTEL i7 13.a geração ou equivalente (valor mensal)</t>
  </si>
  <si>
    <t>PLANILHA ESTIMATIVA DE COMPOSIÇÃO DE PREÇOS PARA PRESTAÇÃO DE SERVIÇOS COMUNS DE ENGENHARIA PARA A MANUTENÇÃO DE SISTEMAS DE ILUMINAÇÃO E INSTALAÇÕES ELÉTRICAS DE MONUMENTOS, ÁREAS E PRÉDIOS PÚBLICOS - ÍTEM 1.1</t>
  </si>
  <si>
    <t>PLANILHA ESTIMATIVA DE COMPOSIÇÃO DE PREÇOS PARA PRESTAÇÃO DE SERVIÇOS COMUNS DE ENGENHARIA PARA A MANUTENÇÃO DE SISTEMAS DE ILUMINAÇÃO E INSTALAÇÕES ELÉTRICAS DE MONUMENTOS, ÁREAS E PRÉDIOS PÚBLICOS - ÍTEM 1.2</t>
  </si>
  <si>
    <t>PLANILHA ESTIMATIVA DE COMPOSIÇÃO DE PREÇOS PARA PRESTAÇÃO DE SERVIÇOS COMUNS DE ENGENHARIA PARA A MANUTENÇÃO DE SISTEMAS DE ILUMINAÇÃO E INSTALAÇÕES ELÉTRICAS DE MONUMENTOS, ÁREAS E PRÉDIOS PÚBLICOS - ÍTEM 1.3</t>
  </si>
  <si>
    <t>REF.:</t>
  </si>
  <si>
    <t>PRESTAÇÃO DE SERVIÇOS COMUNS DE ENGENHARIA PARA A MANUTENÇÃO DE SISTEMAS DE ILUMINAÇÃO E INSTALAÇÕES ELÉTRICAS DE MONUMENTOS, ÁREAS E PRÉDIOS PÚBLICOS NO MUNICÍPIO DE ITAJAÍ/SC</t>
  </si>
  <si>
    <t>VALOR UNITÁRIO MENSAL (R$)</t>
  </si>
  <si>
    <t>QT</t>
  </si>
  <si>
    <t>VALOR TOTAL MENSAL (R$)</t>
  </si>
  <si>
    <t>TOTAL</t>
  </si>
  <si>
    <t>MUNICÍPIO DE ITAJAÍ/SC</t>
  </si>
  <si>
    <t>TOTAIS:</t>
  </si>
  <si>
    <t>Eletrotécnico, computador e programas</t>
  </si>
  <si>
    <t>ELETRICISTA - experiência minima de 2 anos (SINAPI cod. 2436, 220h mensais)</t>
  </si>
  <si>
    <t>AJUDANTE ELETRICISTA - experiência minima 1 ano  (SINAPI cod. 247, 220h mensais)</t>
  </si>
  <si>
    <t>MOTORISTA OPERADOR DE CAMINHÃO MUNCK - experiência minima de 2 anos (SINAPI cod. 4096, 220h mensais)</t>
  </si>
  <si>
    <t>ELETROTÉCNICO ou ENG. ELETRICISTA (SINAPI cod. 2438, 220h mensais)</t>
  </si>
  <si>
    <t>TOTAL CUSTO DA MÃO DE OBRA (ref. SINAPI - cod. 2438, 220h mensais, incluindo encargos sociais e complementares)</t>
  </si>
  <si>
    <t>TOTAL CUSTO DA MÃO DE OBRA (ref. SINAPI - cod. 4096, 220h mensais, incluindo encargos sociais e complementares)</t>
  </si>
  <si>
    <t>TOTAL CUSTO DA MÃO DE OBRA (ref. SINAPI - cods. 2436 e 247, 220h mensais, incluindo encargos sociais e complementares)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</si>
</sst>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4" formatCode="_-&quot;R$&quot;\ * #,##0.00_-;\-&quot;R$&quot;\ * #,##0.00_-;_-&quot;R$&quot;\ * &quot;-&quot;??_-;_-@_-"/>
    <numFmt numFmtId="164" formatCode="_(* #,##0.00_);_(* \(#,##0.00\);_(* &quot;-&quot;??_);_(@_)"/>
    <numFmt numFmtId="165" formatCode="&quot;R$&quot;\ #,##0.00"/>
    <numFmt numFmtId="166" formatCode="_-&quot;R$&quot;\ * #,##0.0000_-;\-&quot;R$&quot;\ * #,##0.0000_-;_-&quot;R$&quot;\ * &quot;-&quot;??_-;_-@_-"/>
    <numFmt numFmtId="167" formatCode="#,##0.00_ ;\-#,##0.00\ "/>
    <numFmt numFmtId="168" formatCode="#,##0_ ;\-#,##0\ "/>
  </numFmts>
  <fonts count="26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10"/>
      <name val="Calibri"/>
      <family val="2"/>
    </font>
    <font>
      <b/>
      <sz val="11"/>
      <color indexed="8"/>
      <name val="Calibri"/>
      <family val="2"/>
    </font>
    <font>
      <sz val="11"/>
      <name val="Calibri"/>
      <family val="2"/>
    </font>
    <font>
      <sz val="10"/>
      <color indexed="8"/>
      <name val="Calibri"/>
      <family val="2"/>
    </font>
    <font>
      <b/>
      <sz val="12"/>
      <name val="Arial"/>
      <family val="2"/>
    </font>
    <font>
      <b/>
      <sz val="30"/>
      <color indexed="30"/>
      <name val="Dutch801 Rm BT"/>
      <family val="1"/>
    </font>
    <font>
      <b/>
      <sz val="16"/>
      <name val="Arial"/>
      <family val="2"/>
    </font>
    <font>
      <b/>
      <sz val="9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</font>
    <font>
      <b/>
      <sz val="11"/>
      <color theme="1"/>
      <name val="Calibri"/>
      <family val="2"/>
      <scheme val="minor"/>
    </font>
    <font>
      <b/>
      <sz val="11"/>
      <name val="Calibri"/>
      <family val="2"/>
    </font>
    <font>
      <sz val="10"/>
      <color theme="1"/>
      <name val="Century Gothic"/>
      <family val="2"/>
    </font>
    <font>
      <sz val="10"/>
      <color theme="1"/>
      <name val="Calibri"/>
      <family val="2"/>
      <scheme val="minor"/>
    </font>
    <font>
      <b/>
      <sz val="26"/>
      <color indexed="30"/>
      <name val="Dutch801 Rm BT"/>
      <family val="1"/>
    </font>
    <font>
      <sz val="12"/>
      <color theme="1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34998626667073579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164" fontId="1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2" fillId="0" borderId="0"/>
    <xf numFmtId="0" fontId="13" fillId="0" borderId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58">
    <xf numFmtId="0" fontId="0" fillId="0" borderId="0" xfId="0"/>
    <xf numFmtId="0" fontId="0" fillId="0" borderId="1" xfId="0" applyBorder="1" applyAlignment="1">
      <alignment horizontal="center" vertical="center"/>
    </xf>
    <xf numFmtId="165" fontId="0" fillId="0" borderId="0" xfId="0" applyNumberFormat="1"/>
    <xf numFmtId="0" fontId="0" fillId="0" borderId="1" xfId="0" applyBorder="1"/>
    <xf numFmtId="9" fontId="2" fillId="0" borderId="0" xfId="6" applyFont="1"/>
    <xf numFmtId="0" fontId="0" fillId="2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4" fontId="2" fillId="0" borderId="1" xfId="2" applyFont="1" applyBorder="1" applyAlignment="1">
      <alignment horizontal="center" vertical="center"/>
    </xf>
    <xf numFmtId="2" fontId="0" fillId="0" borderId="0" xfId="0" applyNumberFormat="1"/>
    <xf numFmtId="44" fontId="4" fillId="0" borderId="1" xfId="2" applyFont="1" applyBorder="1" applyAlignment="1">
      <alignment horizontal="center" vertical="center"/>
    </xf>
    <xf numFmtId="44" fontId="2" fillId="0" borderId="0" xfId="2" applyFont="1"/>
    <xf numFmtId="44" fontId="4" fillId="2" borderId="1" xfId="2" applyFont="1" applyFill="1" applyBorder="1" applyAlignment="1">
      <alignment horizontal="center" vertical="center"/>
    </xf>
    <xf numFmtId="44" fontId="2" fillId="0" borderId="1" xfId="2" applyFont="1" applyBorder="1"/>
    <xf numFmtId="44" fontId="4" fillId="0" borderId="1" xfId="2" applyFont="1" applyBorder="1"/>
    <xf numFmtId="44" fontId="2" fillId="0" borderId="3" xfId="2" applyFont="1" applyBorder="1" applyAlignment="1">
      <alignment horizontal="center" vertical="center"/>
    </xf>
    <xf numFmtId="44" fontId="2" fillId="0" borderId="0" xfId="2" applyFont="1" applyBorder="1"/>
    <xf numFmtId="44" fontId="2" fillId="0" borderId="0" xfId="2" applyFont="1" applyBorder="1" applyAlignment="1">
      <alignment horizontal="center" vertical="center" wrapText="1" shrinkToFit="1"/>
    </xf>
    <xf numFmtId="44" fontId="3" fillId="0" borderId="0" xfId="2" applyFont="1" applyBorder="1"/>
    <xf numFmtId="164" fontId="3" fillId="0" borderId="0" xfId="0" applyNumberFormat="1" applyFont="1"/>
    <xf numFmtId="44" fontId="3" fillId="2" borderId="0" xfId="2" applyFont="1" applyFill="1" applyBorder="1"/>
    <xf numFmtId="44" fontId="2" fillId="2" borderId="1" xfId="2" applyFont="1" applyFill="1" applyBorder="1"/>
    <xf numFmtId="10" fontId="5" fillId="0" borderId="1" xfId="0" applyNumberFormat="1" applyFont="1" applyBorder="1" applyAlignment="1">
      <alignment horizontal="center" vertical="center"/>
    </xf>
    <xf numFmtId="44" fontId="2" fillId="2" borderId="1" xfId="2" applyFont="1" applyFill="1" applyBorder="1" applyAlignment="1">
      <alignment horizontal="center" vertical="center" wrapText="1" shrinkToFit="1"/>
    </xf>
    <xf numFmtId="0" fontId="0" fillId="3" borderId="1" xfId="0" applyFill="1" applyBorder="1" applyAlignment="1">
      <alignment horizontal="center" vertical="center"/>
    </xf>
    <xf numFmtId="44" fontId="2" fillId="3" borderId="3" xfId="2" applyFont="1" applyFill="1" applyBorder="1" applyAlignment="1">
      <alignment horizontal="center" vertical="center"/>
    </xf>
    <xf numFmtId="44" fontId="2" fillId="3" borderId="1" xfId="2" applyFont="1" applyFill="1" applyBorder="1"/>
    <xf numFmtId="0" fontId="0" fillId="0" borderId="4" xfId="0" applyBorder="1"/>
    <xf numFmtId="44" fontId="4" fillId="2" borderId="1" xfId="2" applyFont="1" applyFill="1" applyBorder="1" applyAlignment="1">
      <alignment vertical="center"/>
    </xf>
    <xf numFmtId="0" fontId="0" fillId="2" borderId="3" xfId="0" applyFill="1" applyBorder="1" applyAlignment="1">
      <alignment horizontal="center" vertical="center"/>
    </xf>
    <xf numFmtId="44" fontId="2" fillId="2" borderId="5" xfId="2" applyFont="1" applyFill="1" applyBorder="1" applyAlignment="1">
      <alignment horizontal="center" vertical="center"/>
    </xf>
    <xf numFmtId="44" fontId="2" fillId="2" borderId="6" xfId="2" applyFont="1" applyFill="1" applyBorder="1" applyAlignment="1">
      <alignment horizontal="center" vertical="center"/>
    </xf>
    <xf numFmtId="4" fontId="7" fillId="0" borderId="7" xfId="0" applyNumberFormat="1" applyFont="1" applyBorder="1" applyAlignment="1">
      <alignment vertical="top" wrapText="1"/>
    </xf>
    <xf numFmtId="4" fontId="7" fillId="0" borderId="8" xfId="0" applyNumberFormat="1" applyFont="1" applyBorder="1" applyAlignment="1">
      <alignment vertical="top" wrapText="1"/>
    </xf>
    <xf numFmtId="4" fontId="7" fillId="0" borderId="9" xfId="0" applyNumberFormat="1" applyFont="1" applyBorder="1" applyAlignment="1">
      <alignment vertical="top" wrapText="1"/>
    </xf>
    <xf numFmtId="4" fontId="7" fillId="0" borderId="10" xfId="0" applyNumberFormat="1" applyFont="1" applyBorder="1" applyAlignment="1">
      <alignment horizontal="center" vertical="center" wrapText="1"/>
    </xf>
    <xf numFmtId="4" fontId="10" fillId="0" borderId="0" xfId="0" applyNumberFormat="1" applyFont="1" applyBorder="1" applyAlignment="1">
      <alignment horizontal="justify" vertical="center" wrapText="1"/>
    </xf>
    <xf numFmtId="4" fontId="11" fillId="0" borderId="0" xfId="0" applyNumberFormat="1" applyFont="1" applyBorder="1" applyAlignment="1">
      <alignment horizontal="center" vertical="center" wrapText="1"/>
    </xf>
    <xf numFmtId="4" fontId="11" fillId="0" borderId="11" xfId="0" applyNumberFormat="1" applyFont="1" applyBorder="1" applyAlignment="1">
      <alignment horizontal="right" vertical="center" wrapText="1"/>
    </xf>
    <xf numFmtId="4" fontId="7" fillId="0" borderId="0" xfId="0" applyNumberFormat="1" applyFont="1" applyBorder="1" applyAlignment="1">
      <alignment horizontal="center" vertical="center" wrapText="1"/>
    </xf>
    <xf numFmtId="44" fontId="4" fillId="3" borderId="1" xfId="2" applyFont="1" applyFill="1" applyBorder="1" applyAlignment="1">
      <alignment vertical="center"/>
    </xf>
    <xf numFmtId="164" fontId="0" fillId="0" borderId="8" xfId="0" applyNumberFormat="1" applyBorder="1" applyAlignment="1">
      <alignment horizontal="center"/>
    </xf>
    <xf numFmtId="164" fontId="0" fillId="0" borderId="8" xfId="0" applyNumberFormat="1" applyBorder="1"/>
    <xf numFmtId="4" fontId="11" fillId="0" borderId="0" xfId="0" applyNumberFormat="1" applyFont="1" applyBorder="1" applyAlignment="1">
      <alignment horizontal="right" vertical="center" wrapText="1"/>
    </xf>
    <xf numFmtId="164" fontId="7" fillId="0" borderId="0" xfId="0" applyNumberFormat="1" applyFont="1" applyBorder="1" applyAlignment="1">
      <alignment horizontal="center" vertical="center" wrapText="1"/>
    </xf>
    <xf numFmtId="164" fontId="0" fillId="0" borderId="0" xfId="0" applyNumberFormat="1" applyBorder="1" applyAlignment="1">
      <alignment horizontal="center"/>
    </xf>
    <xf numFmtId="164" fontId="0" fillId="0" borderId="0" xfId="0" applyNumberFormat="1" applyBorder="1"/>
    <xf numFmtId="4" fontId="10" fillId="0" borderId="13" xfId="0" applyNumberFormat="1" applyFont="1" applyBorder="1" applyAlignment="1">
      <alignment vertical="center" wrapText="1"/>
    </xf>
    <xf numFmtId="4" fontId="10" fillId="0" borderId="5" xfId="0" applyNumberFormat="1" applyFont="1" applyBorder="1" applyAlignment="1">
      <alignment horizontal="left" vertical="center" wrapText="1"/>
    </xf>
    <xf numFmtId="4" fontId="10" fillId="0" borderId="5" xfId="0" applyNumberFormat="1" applyFont="1" applyBorder="1" applyAlignment="1">
      <alignment horizontal="right" vertical="center" wrapText="1"/>
    </xf>
    <xf numFmtId="4" fontId="10" fillId="0" borderId="5" xfId="0" applyNumberFormat="1" applyFont="1" applyBorder="1" applyAlignment="1">
      <alignment vertical="center" wrapText="1"/>
    </xf>
    <xf numFmtId="0" fontId="16" fillId="0" borderId="5" xfId="4" applyFont="1" applyBorder="1" applyAlignment="1"/>
    <xf numFmtId="39" fontId="15" fillId="4" borderId="19" xfId="3" applyNumberFormat="1" applyFont="1" applyFill="1" applyBorder="1" applyAlignment="1" applyProtection="1">
      <alignment horizontal="left"/>
    </xf>
    <xf numFmtId="39" fontId="15" fillId="4" borderId="20" xfId="3" applyNumberFormat="1" applyFont="1" applyFill="1" applyBorder="1" applyAlignment="1" applyProtection="1">
      <alignment horizontal="center" vertical="center"/>
    </xf>
    <xf numFmtId="39" fontId="13" fillId="4" borderId="21" xfId="3" applyNumberFormat="1" applyFont="1" applyFill="1" applyBorder="1" applyAlignment="1" applyProtection="1">
      <alignment horizontal="left"/>
    </xf>
    <xf numFmtId="39" fontId="13" fillId="4" borderId="2" xfId="3" applyNumberFormat="1" applyFont="1" applyFill="1" applyBorder="1" applyAlignment="1" applyProtection="1">
      <alignment horizontal="center" vertical="center"/>
    </xf>
    <xf numFmtId="37" fontId="13" fillId="4" borderId="2" xfId="3" applyNumberFormat="1" applyFont="1" applyFill="1" applyBorder="1" applyAlignment="1" applyProtection="1">
      <alignment horizontal="center" vertical="center"/>
    </xf>
    <xf numFmtId="39" fontId="11" fillId="0" borderId="2" xfId="3" applyNumberFormat="1" applyFont="1" applyFill="1" applyBorder="1" applyProtection="1"/>
    <xf numFmtId="0" fontId="10" fillId="0" borderId="20" xfId="3" quotePrefix="1" applyFont="1" applyBorder="1" applyAlignment="1" applyProtection="1">
      <alignment horizontal="left"/>
    </xf>
    <xf numFmtId="0" fontId="10" fillId="0" borderId="10" xfId="3" applyFont="1" applyFill="1" applyBorder="1"/>
    <xf numFmtId="39" fontId="11" fillId="0" borderId="20" xfId="3" applyNumberFormat="1" applyFont="1" applyBorder="1" applyAlignment="1" applyProtection="1"/>
    <xf numFmtId="0" fontId="11" fillId="0" borderId="0" xfId="3" applyFont="1" applyBorder="1" applyAlignment="1" applyProtection="1">
      <alignment horizontal="fill"/>
    </xf>
    <xf numFmtId="39" fontId="11" fillId="0" borderId="20" xfId="3" applyNumberFormat="1" applyFont="1" applyFill="1" applyBorder="1" applyProtection="1"/>
    <xf numFmtId="0" fontId="10" fillId="0" borderId="22" xfId="3" applyFont="1" applyFill="1" applyBorder="1"/>
    <xf numFmtId="0" fontId="10" fillId="0" borderId="23" xfId="3" quotePrefix="1" applyFont="1" applyBorder="1" applyAlignment="1" applyProtection="1">
      <alignment horizontal="left"/>
    </xf>
    <xf numFmtId="0" fontId="11" fillId="0" borderId="24" xfId="3" applyFont="1" applyBorder="1" applyAlignment="1" applyProtection="1">
      <alignment horizontal="fill"/>
    </xf>
    <xf numFmtId="0" fontId="0" fillId="0" borderId="0" xfId="0" applyAlignment="1">
      <alignment vertical="center"/>
    </xf>
    <xf numFmtId="0" fontId="10" fillId="0" borderId="0" xfId="3" applyFont="1" applyFill="1" applyBorder="1"/>
    <xf numFmtId="0" fontId="10" fillId="0" borderId="24" xfId="3" applyFont="1" applyFill="1" applyBorder="1"/>
    <xf numFmtId="14" fontId="10" fillId="0" borderId="5" xfId="0" applyNumberFormat="1" applyFont="1" applyBorder="1" applyAlignment="1">
      <alignment horizontal="left" vertical="center" wrapText="1"/>
    </xf>
    <xf numFmtId="0" fontId="11" fillId="0" borderId="1" xfId="3" applyFont="1" applyBorder="1" applyAlignment="1" applyProtection="1">
      <alignment horizontal="center"/>
    </xf>
    <xf numFmtId="40" fontId="7" fillId="0" borderId="1" xfId="1" applyNumberFormat="1" applyFont="1" applyFill="1" applyBorder="1" applyAlignment="1" applyProtection="1">
      <alignment horizontal="center"/>
    </xf>
    <xf numFmtId="0" fontId="15" fillId="5" borderId="14" xfId="3" applyFont="1" applyFill="1" applyBorder="1" applyAlignment="1">
      <alignment horizontal="center" vertical="top"/>
    </xf>
    <xf numFmtId="40" fontId="7" fillId="5" borderId="1" xfId="1" applyNumberFormat="1" applyFont="1" applyFill="1" applyBorder="1" applyProtection="1"/>
    <xf numFmtId="10" fontId="11" fillId="5" borderId="1" xfId="3" applyNumberFormat="1" applyFont="1" applyFill="1" applyBorder="1" applyAlignment="1" applyProtection="1">
      <alignment horizontal="center"/>
    </xf>
    <xf numFmtId="39" fontId="11" fillId="5" borderId="2" xfId="3" applyNumberFormat="1" applyFont="1" applyFill="1" applyBorder="1" applyProtection="1"/>
    <xf numFmtId="10" fontId="11" fillId="0" borderId="20" xfId="3" applyNumberFormat="1" applyFont="1" applyBorder="1" applyAlignment="1" applyProtection="1"/>
    <xf numFmtId="10" fontId="11" fillId="0" borderId="20" xfId="3" applyNumberFormat="1" applyFont="1" applyFill="1" applyBorder="1" applyProtection="1"/>
    <xf numFmtId="10" fontId="11" fillId="0" borderId="23" xfId="3" applyNumberFormat="1" applyFont="1" applyFill="1" applyBorder="1" applyProtection="1"/>
    <xf numFmtId="10" fontId="11" fillId="0" borderId="23" xfId="3" applyNumberFormat="1" applyFont="1" applyBorder="1" applyAlignment="1" applyProtection="1"/>
    <xf numFmtId="2" fontId="0" fillId="0" borderId="1" xfId="0" applyNumberFormat="1" applyBorder="1" applyAlignment="1">
      <alignment horizontal="center" vertical="center"/>
    </xf>
    <xf numFmtId="44" fontId="0" fillId="0" borderId="0" xfId="0" applyNumberFormat="1"/>
    <xf numFmtId="39" fontId="12" fillId="4" borderId="2" xfId="3" applyNumberFormat="1" applyFont="1" applyFill="1" applyBorder="1" applyAlignment="1" applyProtection="1">
      <alignment horizontal="center" vertical="center"/>
    </xf>
    <xf numFmtId="3" fontId="10" fillId="0" borderId="5" xfId="0" applyNumberFormat="1" applyFont="1" applyBorder="1" applyAlignment="1">
      <alignment horizontal="left" vertical="center" wrapText="1"/>
    </xf>
    <xf numFmtId="0" fontId="0" fillId="0" borderId="0" xfId="0" applyAlignment="1">
      <alignment horizontal="left" vertical="justify"/>
    </xf>
    <xf numFmtId="14" fontId="10" fillId="0" borderId="12" xfId="0" applyNumberFormat="1" applyFont="1" applyBorder="1" applyAlignment="1">
      <alignment horizontal="left" vertical="center" wrapText="1"/>
    </xf>
    <xf numFmtId="44" fontId="4" fillId="0" borderId="0" xfId="2" applyFont="1" applyBorder="1"/>
    <xf numFmtId="0" fontId="18" fillId="0" borderId="0" xfId="0" applyFont="1"/>
    <xf numFmtId="0" fontId="0" fillId="0" borderId="1" xfId="0" applyFont="1" applyBorder="1" applyAlignment="1">
      <alignment horizontal="center" vertical="center"/>
    </xf>
    <xf numFmtId="44" fontId="1" fillId="0" borderId="1" xfId="2" applyFont="1" applyBorder="1" applyAlignment="1">
      <alignment horizontal="center" vertical="center"/>
    </xf>
    <xf numFmtId="44" fontId="1" fillId="0" borderId="1" xfId="2" applyFont="1" applyBorder="1" applyAlignment="1">
      <alignment horizontal="center" vertical="center" wrapText="1" shrinkToFit="1"/>
    </xf>
    <xf numFmtId="44" fontId="1" fillId="0" borderId="3" xfId="2" applyFont="1" applyBorder="1" applyAlignment="1">
      <alignment horizontal="center" vertical="center"/>
    </xf>
    <xf numFmtId="44" fontId="1" fillId="2" borderId="3" xfId="2" applyFont="1" applyFill="1" applyBorder="1" applyAlignment="1">
      <alignment horizontal="center" vertical="center"/>
    </xf>
    <xf numFmtId="44" fontId="1" fillId="0" borderId="1" xfId="2" applyFont="1" applyBorder="1" applyAlignment="1">
      <alignment vertical="center"/>
    </xf>
    <xf numFmtId="2" fontId="18" fillId="0" borderId="1" xfId="0" applyNumberFormat="1" applyFont="1" applyBorder="1" applyAlignment="1">
      <alignment horizontal="center" vertical="center"/>
    </xf>
    <xf numFmtId="44" fontId="4" fillId="0" borderId="3" xfId="2" applyFont="1" applyBorder="1" applyAlignment="1">
      <alignment horizontal="center" vertical="center"/>
    </xf>
    <xf numFmtId="44" fontId="2" fillId="0" borderId="0" xfId="6" applyNumberFormat="1" applyFont="1"/>
    <xf numFmtId="44" fontId="4" fillId="7" borderId="1" xfId="2" applyFont="1" applyFill="1" applyBorder="1" applyAlignment="1">
      <alignment vertical="center"/>
    </xf>
    <xf numFmtId="44" fontId="1" fillId="2" borderId="1" xfId="2" applyFont="1" applyFill="1" applyBorder="1" applyAlignment="1">
      <alignment horizontal="center" vertical="center"/>
    </xf>
    <xf numFmtId="44" fontId="4" fillId="0" borderId="1" xfId="2" applyFont="1" applyBorder="1" applyAlignment="1">
      <alignment vertical="center"/>
    </xf>
    <xf numFmtId="164" fontId="0" fillId="0" borderId="9" xfId="0" applyNumberFormat="1" applyBorder="1"/>
    <xf numFmtId="164" fontId="0" fillId="0" borderId="11" xfId="0" applyNumberFormat="1" applyBorder="1"/>
    <xf numFmtId="0" fontId="16" fillId="0" borderId="12" xfId="4" applyFont="1" applyBorder="1" applyAlignment="1"/>
    <xf numFmtId="39" fontId="15" fillId="4" borderId="26" xfId="3" applyNumberFormat="1" applyFont="1" applyFill="1" applyBorder="1" applyAlignment="1" applyProtection="1">
      <alignment horizontal="center" vertical="center"/>
    </xf>
    <xf numFmtId="37" fontId="13" fillId="4" borderId="33" xfId="3" applyNumberFormat="1" applyFont="1" applyFill="1" applyBorder="1" applyAlignment="1" applyProtection="1">
      <alignment horizontal="center" vertical="center"/>
    </xf>
    <xf numFmtId="39" fontId="11" fillId="0" borderId="33" xfId="3" applyNumberFormat="1" applyFont="1" applyFill="1" applyBorder="1" applyProtection="1"/>
    <xf numFmtId="39" fontId="11" fillId="5" borderId="33" xfId="3" applyNumberFormat="1" applyFont="1" applyFill="1" applyBorder="1" applyProtection="1"/>
    <xf numFmtId="10" fontId="11" fillId="0" borderId="26" xfId="3" applyNumberFormat="1" applyFont="1" applyFill="1" applyBorder="1" applyProtection="1"/>
    <xf numFmtId="39" fontId="11" fillId="0" borderId="26" xfId="3" applyNumberFormat="1" applyFont="1" applyFill="1" applyBorder="1" applyProtection="1"/>
    <xf numFmtId="10" fontId="11" fillId="0" borderId="25" xfId="3" applyNumberFormat="1" applyFont="1" applyFill="1" applyBorder="1" applyProtection="1"/>
    <xf numFmtId="10" fontId="10" fillId="0" borderId="12" xfId="6" applyNumberFormat="1" applyFont="1" applyBorder="1" applyAlignment="1">
      <alignment horizontal="left" vertical="center" wrapText="1"/>
    </xf>
    <xf numFmtId="2" fontId="18" fillId="2" borderId="1" xfId="0" applyNumberFormat="1" applyFont="1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/>
    </xf>
    <xf numFmtId="44" fontId="2" fillId="8" borderId="3" xfId="2" applyFont="1" applyFill="1" applyBorder="1" applyAlignment="1">
      <alignment horizontal="center" vertical="center"/>
    </xf>
    <xf numFmtId="44" fontId="2" fillId="8" borderId="1" xfId="2" applyFont="1" applyFill="1" applyBorder="1"/>
    <xf numFmtId="0" fontId="0" fillId="8" borderId="1" xfId="0" applyFill="1" applyBorder="1"/>
    <xf numFmtId="2" fontId="18" fillId="8" borderId="1" xfId="0" applyNumberFormat="1" applyFont="1" applyFill="1" applyBorder="1" applyAlignment="1">
      <alignment horizontal="center" vertical="center"/>
    </xf>
    <xf numFmtId="44" fontId="4" fillId="8" borderId="1" xfId="2" applyFont="1" applyFill="1" applyBorder="1"/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Alignment="1">
      <alignment horizontal="left" vertical="justify"/>
    </xf>
    <xf numFmtId="0" fontId="0" fillId="0" borderId="5" xfId="0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20" fillId="0" borderId="0" xfId="0" applyFont="1" applyBorder="1" applyAlignment="1">
      <alignment horizontal="left"/>
    </xf>
    <xf numFmtId="166" fontId="2" fillId="0" borderId="0" xfId="2" applyNumberFormat="1" applyFont="1"/>
    <xf numFmtId="2" fontId="21" fillId="0" borderId="1" xfId="0" applyNumberFormat="1" applyFont="1" applyBorder="1" applyAlignment="1">
      <alignment horizontal="center" vertical="center"/>
    </xf>
    <xf numFmtId="0" fontId="23" fillId="0" borderId="0" xfId="0" applyFont="1"/>
    <xf numFmtId="4" fontId="15" fillId="0" borderId="1" xfId="0" applyNumberFormat="1" applyFont="1" applyBorder="1" applyAlignment="1">
      <alignment horizontal="left" vertical="center" wrapText="1"/>
    </xf>
    <xf numFmtId="4" fontId="24" fillId="0" borderId="1" xfId="0" applyNumberFormat="1" applyFont="1" applyBorder="1" applyAlignment="1">
      <alignment vertical="center" wrapText="1"/>
    </xf>
    <xf numFmtId="0" fontId="25" fillId="0" borderId="0" xfId="0" applyFont="1"/>
    <xf numFmtId="4" fontId="24" fillId="0" borderId="3" xfId="0" applyNumberFormat="1" applyFont="1" applyBorder="1" applyAlignment="1">
      <alignment horizontal="left" vertical="center" wrapText="1"/>
    </xf>
    <xf numFmtId="4" fontId="24" fillId="0" borderId="1" xfId="0" applyNumberFormat="1" applyFont="1" applyBorder="1" applyAlignment="1">
      <alignment horizontal="right" wrapText="1"/>
    </xf>
    <xf numFmtId="14" fontId="24" fillId="0" borderId="1" xfId="0" applyNumberFormat="1" applyFont="1" applyBorder="1" applyAlignment="1">
      <alignment horizontal="left" wrapText="1"/>
    </xf>
    <xf numFmtId="4" fontId="24" fillId="0" borderId="3" xfId="0" applyNumberFormat="1" applyFont="1" applyBorder="1" applyAlignment="1">
      <alignment horizontal="center" vertical="center" wrapText="1"/>
    </xf>
    <xf numFmtId="4" fontId="24" fillId="0" borderId="1" xfId="0" applyNumberFormat="1" applyFont="1" applyBorder="1" applyAlignment="1">
      <alignment horizontal="right" vertical="center" wrapText="1"/>
    </xf>
    <xf numFmtId="10" fontId="24" fillId="0" borderId="1" xfId="0" applyNumberFormat="1" applyFont="1" applyBorder="1" applyAlignment="1">
      <alignment horizontal="left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24" fillId="4" borderId="1" xfId="0" applyFont="1" applyFill="1" applyBorder="1" applyAlignment="1">
      <alignment horizontal="center" vertical="center" wrapText="1"/>
    </xf>
    <xf numFmtId="167" fontId="24" fillId="4" borderId="1" xfId="0" applyNumberFormat="1" applyFont="1" applyFill="1" applyBorder="1" applyAlignment="1">
      <alignment horizontal="center" vertical="center" wrapText="1"/>
    </xf>
    <xf numFmtId="168" fontId="24" fillId="4" borderId="1" xfId="0" applyNumberFormat="1" applyFont="1" applyFill="1" applyBorder="1" applyAlignment="1">
      <alignment horizontal="center" vertical="center" wrapText="1"/>
    </xf>
    <xf numFmtId="2" fontId="15" fillId="4" borderId="1" xfId="6" applyNumberFormat="1" applyFont="1" applyFill="1" applyBorder="1" applyAlignment="1">
      <alignment horizontal="center" vertical="center" wrapText="1"/>
    </xf>
    <xf numFmtId="44" fontId="25" fillId="0" borderId="0" xfId="0" applyNumberFormat="1" applyFont="1"/>
    <xf numFmtId="0" fontId="24" fillId="0" borderId="1" xfId="1" applyNumberFormat="1" applyFont="1" applyFill="1" applyBorder="1" applyAlignment="1" applyProtection="1">
      <alignment horizontal="center" vertical="center"/>
    </xf>
    <xf numFmtId="4" fontId="24" fillId="0" borderId="1" xfId="1" applyNumberFormat="1" applyFont="1" applyFill="1" applyBorder="1" applyAlignment="1" applyProtection="1">
      <alignment horizontal="center" vertical="center"/>
    </xf>
    <xf numFmtId="2" fontId="15" fillId="0" borderId="1" xfId="1" applyNumberFormat="1" applyFont="1" applyFill="1" applyBorder="1" applyAlignment="1" applyProtection="1">
      <alignment horizontal="center" vertical="center"/>
    </xf>
    <xf numFmtId="0" fontId="24" fillId="5" borderId="1" xfId="1" applyNumberFormat="1" applyFont="1" applyFill="1" applyBorder="1" applyAlignment="1" applyProtection="1">
      <alignment horizontal="center"/>
    </xf>
    <xf numFmtId="4" fontId="24" fillId="5" borderId="1" xfId="1" applyNumberFormat="1" applyFont="1" applyFill="1" applyBorder="1" applyAlignment="1" applyProtection="1">
      <alignment horizontal="center"/>
    </xf>
    <xf numFmtId="4" fontId="24" fillId="5" borderId="1" xfId="1" applyNumberFormat="1" applyFont="1" applyFill="1" applyBorder="1" applyAlignment="1" applyProtection="1">
      <alignment horizontal="center" vertical="center"/>
    </xf>
    <xf numFmtId="2" fontId="15" fillId="9" borderId="1" xfId="6" applyNumberFormat="1" applyFont="1" applyFill="1" applyBorder="1" applyAlignment="1">
      <alignment horizontal="center" vertical="center" wrapText="1"/>
    </xf>
    <xf numFmtId="4" fontId="0" fillId="0" borderId="0" xfId="0" applyNumberFormat="1"/>
    <xf numFmtId="0" fontId="15" fillId="0" borderId="14" xfId="3" applyFont="1" applyBorder="1" applyAlignment="1">
      <alignment horizontal="center" vertical="center"/>
    </xf>
    <xf numFmtId="4" fontId="24" fillId="0" borderId="3" xfId="0" applyNumberFormat="1" applyFont="1" applyBorder="1" applyAlignment="1">
      <alignment horizontal="center" vertical="center" wrapText="1"/>
    </xf>
    <xf numFmtId="4" fontId="24" fillId="0" borderId="5" xfId="0" applyNumberFormat="1" applyFont="1" applyBorder="1" applyAlignment="1">
      <alignment horizontal="center" vertical="center" wrapText="1"/>
    </xf>
    <xf numFmtId="4" fontId="24" fillId="0" borderId="6" xfId="0" applyNumberFormat="1" applyFont="1" applyBorder="1" applyAlignment="1">
      <alignment horizontal="center" vertical="center" wrapText="1"/>
    </xf>
    <xf numFmtId="4" fontId="22" fillId="0" borderId="10" xfId="0" applyNumberFormat="1" applyFont="1" applyBorder="1" applyAlignment="1">
      <alignment horizontal="center" vertical="center" wrapText="1"/>
    </xf>
    <xf numFmtId="4" fontId="22" fillId="0" borderId="0" xfId="0" applyNumberFormat="1" applyFont="1" applyBorder="1" applyAlignment="1">
      <alignment horizontal="center" vertical="center" wrapText="1"/>
    </xf>
    <xf numFmtId="4" fontId="22" fillId="0" borderId="11" xfId="0" applyNumberFormat="1" applyFont="1" applyBorder="1" applyAlignment="1">
      <alignment horizontal="center" vertical="center" wrapText="1"/>
    </xf>
    <xf numFmtId="4" fontId="14" fillId="0" borderId="10" xfId="0" applyNumberFormat="1" applyFont="1" applyBorder="1" applyAlignment="1">
      <alignment horizontal="center" vertical="center" wrapText="1"/>
    </xf>
    <xf numFmtId="4" fontId="14" fillId="0" borderId="0" xfId="0" applyNumberFormat="1" applyFont="1" applyBorder="1" applyAlignment="1">
      <alignment horizontal="center" vertical="center" wrapText="1"/>
    </xf>
    <xf numFmtId="4" fontId="14" fillId="0" borderId="11" xfId="0" applyNumberFormat="1" applyFont="1" applyBorder="1" applyAlignment="1">
      <alignment horizontal="center" vertical="center" wrapText="1"/>
    </xf>
    <xf numFmtId="4" fontId="7" fillId="0" borderId="27" xfId="0" applyNumberFormat="1" applyFont="1" applyBorder="1" applyAlignment="1">
      <alignment horizontal="center" vertical="center" wrapText="1"/>
    </xf>
    <xf numFmtId="4" fontId="7" fillId="0" borderId="28" xfId="0" applyNumberFormat="1" applyFont="1" applyBorder="1" applyAlignment="1">
      <alignment horizontal="center" vertical="center" wrapText="1"/>
    </xf>
    <xf numFmtId="4" fontId="7" fillId="0" borderId="29" xfId="0" applyNumberFormat="1" applyFont="1" applyBorder="1" applyAlignment="1">
      <alignment horizontal="center" vertical="center" wrapText="1"/>
    </xf>
    <xf numFmtId="4" fontId="7" fillId="0" borderId="30" xfId="0" applyNumberFormat="1" applyFont="1" applyBorder="1" applyAlignment="1">
      <alignment horizontal="center" vertical="center" wrapText="1"/>
    </xf>
    <xf numFmtId="4" fontId="7" fillId="0" borderId="31" xfId="0" applyNumberFormat="1" applyFont="1" applyBorder="1" applyAlignment="1">
      <alignment horizontal="center" vertical="center" wrapText="1"/>
    </xf>
    <xf numFmtId="4" fontId="7" fillId="0" borderId="32" xfId="0" applyNumberFormat="1" applyFont="1" applyBorder="1" applyAlignment="1">
      <alignment horizontal="center" vertical="center" wrapText="1"/>
    </xf>
    <xf numFmtId="4" fontId="24" fillId="0" borderId="3" xfId="0" applyNumberFormat="1" applyFont="1" applyBorder="1" applyAlignment="1">
      <alignment horizontal="left" vertical="center" wrapText="1"/>
    </xf>
    <xf numFmtId="4" fontId="24" fillId="0" borderId="5" xfId="0" applyNumberFormat="1" applyFont="1" applyBorder="1" applyAlignment="1">
      <alignment horizontal="left" vertical="center" wrapText="1"/>
    </xf>
    <xf numFmtId="4" fontId="24" fillId="0" borderId="6" xfId="0" applyNumberFormat="1" applyFont="1" applyBorder="1" applyAlignment="1">
      <alignment horizontal="left" vertical="center" wrapText="1"/>
    </xf>
    <xf numFmtId="3" fontId="24" fillId="0" borderId="1" xfId="1" applyNumberFormat="1" applyFont="1" applyFill="1" applyBorder="1" applyAlignment="1" applyProtection="1">
      <alignment horizontal="left" vertical="center" wrapText="1"/>
    </xf>
    <xf numFmtId="0" fontId="24" fillId="5" borderId="3" xfId="1" applyNumberFormat="1" applyFont="1" applyFill="1" applyBorder="1" applyAlignment="1" applyProtection="1">
      <alignment horizontal="left"/>
    </xf>
    <xf numFmtId="0" fontId="24" fillId="5" borderId="6" xfId="1" applyNumberFormat="1" applyFont="1" applyFill="1" applyBorder="1" applyAlignment="1" applyProtection="1">
      <alignment horizontal="left"/>
    </xf>
    <xf numFmtId="0" fontId="15" fillId="4" borderId="3" xfId="0" applyFont="1" applyFill="1" applyBorder="1" applyAlignment="1">
      <alignment horizontal="center" vertical="center" wrapText="1"/>
    </xf>
    <xf numFmtId="0" fontId="15" fillId="4" borderId="6" xfId="0" applyFont="1" applyFill="1" applyBorder="1" applyAlignment="1">
      <alignment horizontal="center" vertical="center" wrapText="1"/>
    </xf>
    <xf numFmtId="0" fontId="24" fillId="4" borderId="1" xfId="0" applyFont="1" applyFill="1" applyBorder="1" applyAlignment="1">
      <alignment horizontal="left" vertical="center" wrapText="1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5" xfId="0" applyBorder="1" applyAlignment="1">
      <alignment horizontal="center" vertical="center"/>
    </xf>
    <xf numFmtId="49" fontId="4" fillId="0" borderId="1" xfId="0" applyNumberFormat="1" applyFont="1" applyBorder="1" applyAlignment="1">
      <alignment horizontal="left"/>
    </xf>
    <xf numFmtId="0" fontId="6" fillId="6" borderId="17" xfId="0" applyFont="1" applyFill="1" applyBorder="1" applyAlignment="1">
      <alignment horizontal="left" vertical="center" wrapText="1" shrinkToFit="1"/>
    </xf>
    <xf numFmtId="0" fontId="0" fillId="6" borderId="16" xfId="0" applyFill="1" applyBorder="1" applyAlignment="1">
      <alignment horizontal="left" vertical="center" wrapText="1" shrinkToFit="1"/>
    </xf>
    <xf numFmtId="0" fontId="0" fillId="6" borderId="18" xfId="0" applyFill="1" applyBorder="1" applyAlignment="1">
      <alignment horizontal="left" vertical="center" wrapText="1" shrinkToFit="1"/>
    </xf>
    <xf numFmtId="0" fontId="0" fillId="6" borderId="30" xfId="0" applyFill="1" applyBorder="1" applyAlignment="1">
      <alignment horizontal="left" vertical="center" wrapText="1" shrinkToFit="1"/>
    </xf>
    <xf numFmtId="0" fontId="0" fillId="6" borderId="31" xfId="0" applyFill="1" applyBorder="1" applyAlignment="1">
      <alignment horizontal="left" vertical="center" wrapText="1" shrinkToFit="1"/>
    </xf>
    <xf numFmtId="0" fontId="0" fillId="6" borderId="32" xfId="0" applyFill="1" applyBorder="1" applyAlignment="1">
      <alignment horizontal="left" vertical="center" wrapText="1" shrinkToFit="1"/>
    </xf>
    <xf numFmtId="0" fontId="4" fillId="8" borderId="3" xfId="0" applyFont="1" applyFill="1" applyBorder="1" applyAlignment="1">
      <alignment horizontal="left"/>
    </xf>
    <xf numFmtId="0" fontId="4" fillId="8" borderId="5" xfId="0" applyFont="1" applyFill="1" applyBorder="1" applyAlignment="1">
      <alignment horizontal="left"/>
    </xf>
    <xf numFmtId="0" fontId="4" fillId="8" borderId="6" xfId="0" applyFont="1" applyFill="1" applyBorder="1" applyAlignment="1">
      <alignment horizontal="left"/>
    </xf>
    <xf numFmtId="0" fontId="5" fillId="0" borderId="3" xfId="0" applyFont="1" applyBorder="1" applyAlignment="1">
      <alignment horizontal="left" wrapText="1"/>
    </xf>
    <xf numFmtId="0" fontId="5" fillId="0" borderId="5" xfId="0" applyFont="1" applyBorder="1" applyAlignment="1">
      <alignment horizontal="left" wrapText="1"/>
    </xf>
    <xf numFmtId="0" fontId="5" fillId="0" borderId="6" xfId="0" applyFont="1" applyBorder="1" applyAlignment="1">
      <alignment horizontal="left" wrapText="1"/>
    </xf>
    <xf numFmtId="0" fontId="4" fillId="0" borderId="3" xfId="0" applyFont="1" applyBorder="1" applyAlignment="1">
      <alignment horizontal="right"/>
    </xf>
    <xf numFmtId="0" fontId="4" fillId="0" borderId="5" xfId="0" applyFont="1" applyBorder="1" applyAlignment="1">
      <alignment horizontal="right"/>
    </xf>
    <xf numFmtId="0" fontId="4" fillId="0" borderId="6" xfId="0" applyFont="1" applyBorder="1" applyAlignment="1">
      <alignment horizontal="right"/>
    </xf>
    <xf numFmtId="0" fontId="5" fillId="0" borderId="3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4" fillId="3" borderId="3" xfId="0" applyFont="1" applyFill="1" applyBorder="1" applyAlignment="1">
      <alignment horizontal="left" vertical="center"/>
    </xf>
    <xf numFmtId="0" fontId="4" fillId="3" borderId="5" xfId="0" applyFont="1" applyFill="1" applyBorder="1" applyAlignment="1">
      <alignment horizontal="left" vertical="center"/>
    </xf>
    <xf numFmtId="0" fontId="4" fillId="3" borderId="6" xfId="0" applyFont="1" applyFill="1" applyBorder="1" applyAlignment="1">
      <alignment horizontal="left" vertical="center"/>
    </xf>
    <xf numFmtId="2" fontId="0" fillId="0" borderId="15" xfId="0" applyNumberFormat="1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0" fontId="0" fillId="0" borderId="0" xfId="0" applyAlignment="1">
      <alignment horizontal="left" vertical="justify"/>
    </xf>
    <xf numFmtId="0" fontId="0" fillId="0" borderId="15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4" fontId="5" fillId="0" borderId="15" xfId="2" applyFont="1" applyBorder="1" applyAlignment="1">
      <alignment horizontal="center" vertical="center"/>
    </xf>
    <xf numFmtId="44" fontId="5" fillId="0" borderId="2" xfId="2" applyFont="1" applyBorder="1" applyAlignment="1">
      <alignment horizontal="center" vertical="center"/>
    </xf>
    <xf numFmtId="44" fontId="2" fillId="0" borderId="15" xfId="2" applyFont="1" applyBorder="1" applyAlignment="1">
      <alignment horizontal="center" vertical="center"/>
    </xf>
    <xf numFmtId="44" fontId="2" fillId="0" borderId="2" xfId="2" applyFont="1" applyBorder="1" applyAlignment="1">
      <alignment horizontal="center" vertical="center"/>
    </xf>
    <xf numFmtId="0" fontId="4" fillId="2" borderId="1" xfId="0" applyFont="1" applyFill="1" applyBorder="1" applyAlignment="1">
      <alignment horizontal="right"/>
    </xf>
    <xf numFmtId="44" fontId="6" fillId="0" borderId="17" xfId="2" applyFont="1" applyBorder="1" applyAlignment="1">
      <alignment horizontal="center" vertical="center" wrapText="1"/>
    </xf>
    <xf numFmtId="44" fontId="6" fillId="0" borderId="18" xfId="2" applyFont="1" applyBorder="1" applyAlignment="1">
      <alignment horizontal="center" vertical="center" wrapText="1"/>
    </xf>
    <xf numFmtId="44" fontId="6" fillId="0" borderId="34" xfId="2" applyFont="1" applyBorder="1" applyAlignment="1">
      <alignment horizontal="center" vertical="center" wrapText="1"/>
    </xf>
    <xf numFmtId="44" fontId="6" fillId="0" borderId="4" xfId="2" applyFont="1" applyBorder="1" applyAlignment="1">
      <alignment horizontal="center" vertical="center" wrapText="1"/>
    </xf>
    <xf numFmtId="44" fontId="6" fillId="0" borderId="30" xfId="2" applyFont="1" applyBorder="1" applyAlignment="1">
      <alignment horizontal="center" vertical="center" wrapText="1"/>
    </xf>
    <xf numFmtId="44" fontId="6" fillId="0" borderId="32" xfId="2" applyFont="1" applyBorder="1" applyAlignment="1">
      <alignment horizontal="center" vertical="center" wrapText="1"/>
    </xf>
    <xf numFmtId="0" fontId="0" fillId="0" borderId="3" xfId="0" applyBorder="1" applyAlignment="1">
      <alignment horizontal="left" wrapText="1"/>
    </xf>
    <xf numFmtId="0" fontId="0" fillId="0" borderId="5" xfId="0" applyFont="1" applyBorder="1" applyAlignment="1">
      <alignment horizontal="left" wrapText="1"/>
    </xf>
    <xf numFmtId="0" fontId="0" fillId="0" borderId="6" xfId="0" applyFont="1" applyBorder="1" applyAlignment="1">
      <alignment horizontal="left" wrapText="1"/>
    </xf>
    <xf numFmtId="0" fontId="5" fillId="0" borderId="1" xfId="0" applyFont="1" applyBorder="1" applyAlignment="1">
      <alignment horizontal="left"/>
    </xf>
    <xf numFmtId="0" fontId="19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 vertical="center" wrapText="1" shrinkToFit="1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2" borderId="3" xfId="0" applyFont="1" applyFill="1" applyBorder="1" applyAlignment="1">
      <alignment horizontal="left" vertical="center"/>
    </xf>
    <xf numFmtId="0" fontId="4" fillId="2" borderId="5" xfId="0" applyFont="1" applyFill="1" applyBorder="1" applyAlignment="1">
      <alignment horizontal="left" vertical="center"/>
    </xf>
    <xf numFmtId="0" fontId="4" fillId="2" borderId="6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right"/>
    </xf>
    <xf numFmtId="0" fontId="5" fillId="0" borderId="3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0" fillId="0" borderId="16" xfId="0" applyBorder="1" applyAlignment="1">
      <alignment horizontal="center"/>
    </xf>
    <xf numFmtId="0" fontId="0" fillId="0" borderId="5" xfId="0" applyBorder="1" applyAlignment="1">
      <alignment horizontal="center"/>
    </xf>
    <xf numFmtId="0" fontId="4" fillId="2" borderId="3" xfId="0" applyFont="1" applyFill="1" applyBorder="1" applyAlignment="1">
      <alignment horizontal="left" wrapText="1"/>
    </xf>
    <xf numFmtId="0" fontId="4" fillId="2" borderId="5" xfId="0" applyFont="1" applyFill="1" applyBorder="1" applyAlignment="1">
      <alignment horizontal="left" wrapText="1"/>
    </xf>
    <xf numFmtId="0" fontId="4" fillId="2" borderId="6" xfId="0" applyFont="1" applyFill="1" applyBorder="1" applyAlignment="1">
      <alignment horizontal="left" wrapText="1"/>
    </xf>
    <xf numFmtId="39" fontId="15" fillId="4" borderId="17" xfId="3" applyNumberFormat="1" applyFont="1" applyFill="1" applyBorder="1" applyAlignment="1" applyProtection="1">
      <alignment horizontal="left" vertical="center"/>
    </xf>
    <xf numFmtId="39" fontId="15" fillId="4" borderId="18" xfId="3" applyNumberFormat="1" applyFont="1" applyFill="1" applyBorder="1" applyAlignment="1" applyProtection="1">
      <alignment horizontal="left" vertical="center"/>
    </xf>
    <xf numFmtId="39" fontId="13" fillId="4" borderId="30" xfId="3" applyNumberFormat="1" applyFont="1" applyFill="1" applyBorder="1" applyAlignment="1" applyProtection="1">
      <alignment horizontal="center"/>
    </xf>
    <xf numFmtId="39" fontId="13" fillId="4" borderId="32" xfId="3" applyNumberFormat="1" applyFont="1" applyFill="1" applyBorder="1" applyAlignment="1" applyProtection="1">
      <alignment horizontal="center"/>
    </xf>
    <xf numFmtId="4" fontId="15" fillId="5" borderId="3" xfId="3" applyNumberFormat="1" applyFont="1" applyFill="1" applyBorder="1" applyAlignment="1">
      <alignment horizontal="left" vertical="center"/>
    </xf>
    <xf numFmtId="4" fontId="15" fillId="5" borderId="6" xfId="3" applyNumberFormat="1" applyFont="1" applyFill="1" applyBorder="1" applyAlignment="1">
      <alignment horizontal="left" vertical="center"/>
    </xf>
    <xf numFmtId="4" fontId="15" fillId="0" borderId="3" xfId="3" applyNumberFormat="1" applyFont="1" applyBorder="1" applyAlignment="1">
      <alignment horizontal="left" vertical="center" wrapText="1"/>
    </xf>
    <xf numFmtId="4" fontId="15" fillId="0" borderId="6" xfId="3" applyNumberFormat="1" applyFont="1" applyBorder="1" applyAlignment="1">
      <alignment horizontal="left" vertical="center" wrapText="1"/>
    </xf>
    <xf numFmtId="4" fontId="10" fillId="0" borderId="5" xfId="0" applyNumberFormat="1" applyFont="1" applyBorder="1" applyAlignment="1">
      <alignment horizontal="left" vertical="center" wrapText="1"/>
    </xf>
    <xf numFmtId="0" fontId="14" fillId="0" borderId="13" xfId="4" applyFont="1" applyBorder="1" applyAlignment="1">
      <alignment horizontal="center"/>
    </xf>
    <xf numFmtId="0" fontId="14" fillId="0" borderId="5" xfId="4" applyFont="1" applyBorder="1" applyAlignment="1">
      <alignment horizontal="center"/>
    </xf>
    <xf numFmtId="4" fontId="10" fillId="0" borderId="13" xfId="0" applyNumberFormat="1" applyFont="1" applyBorder="1" applyAlignment="1">
      <alignment horizontal="left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 wrapText="1"/>
    </xf>
    <xf numFmtId="4" fontId="8" fillId="0" borderId="11" xfId="0" applyNumberFormat="1" applyFont="1" applyBorder="1" applyAlignment="1">
      <alignment horizontal="center" vertical="center" wrapText="1"/>
    </xf>
    <xf numFmtId="4" fontId="9" fillId="0" borderId="1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center" vertical="center" wrapText="1"/>
    </xf>
    <xf numFmtId="4" fontId="9" fillId="0" borderId="11" xfId="0" applyNumberFormat="1" applyFont="1" applyBorder="1" applyAlignment="1">
      <alignment horizontal="center" vertical="center" wrapText="1"/>
    </xf>
    <xf numFmtId="4" fontId="14" fillId="0" borderId="27" xfId="0" applyNumberFormat="1" applyFont="1" applyBorder="1" applyAlignment="1">
      <alignment horizontal="center" vertical="center" wrapText="1"/>
    </xf>
    <xf numFmtId="4" fontId="14" fillId="0" borderId="28" xfId="0" applyNumberFormat="1" applyFont="1" applyBorder="1" applyAlignment="1">
      <alignment horizontal="center" vertical="center" wrapText="1"/>
    </xf>
    <xf numFmtId="4" fontId="14" fillId="0" borderId="29" xfId="0" applyNumberFormat="1" applyFont="1" applyBorder="1" applyAlignment="1">
      <alignment horizontal="center" vertical="center" wrapText="1"/>
    </xf>
  </cellXfs>
  <cellStyles count="7">
    <cellStyle name="Comma_GMB_Planilha Geral de Orçamento CUSTO" xfId="1"/>
    <cellStyle name="Moeda" xfId="2" builtinId="4"/>
    <cellStyle name="Normal" xfId="0" builtinId="0"/>
    <cellStyle name="Normal_JOHNDEERE_Custo_rev5" xfId="3"/>
    <cellStyle name="Normal_Orcamento_e_composicoes" xfId="4"/>
    <cellStyle name="Percent_GMB_Planilha Geral de Orçamento CUSTO_1" xfId="5"/>
    <cellStyle name="Porcentagem" xfId="6" builtinId="5"/>
  </cellStyles>
  <dxfs count="2">
    <dxf>
      <font>
        <condense val="0"/>
        <extend val="0"/>
        <color indexed="9"/>
      </font>
    </dxf>
    <dxf>
      <font>
        <condense val="0"/>
        <extend val="0"/>
        <color indexed="12"/>
      </font>
      <fill>
        <patternFill>
          <bgColor indexed="1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133350</xdr:colOff>
      <xdr:row>2</xdr:row>
      <xdr:rowOff>9525</xdr:rowOff>
    </xdr:from>
    <xdr:to>
      <xdr:col>2</xdr:col>
      <xdr:colOff>314325</xdr:colOff>
      <xdr:row>5</xdr:row>
      <xdr:rowOff>34528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42950" y="419100"/>
          <a:ext cx="581025" cy="7298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79</xdr:row>
      <xdr:rowOff>171449</xdr:rowOff>
    </xdr:from>
    <xdr:to>
      <xdr:col>6</xdr:col>
      <xdr:colOff>185170</xdr:colOff>
      <xdr:row>82</xdr:row>
      <xdr:rowOff>28574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925549"/>
          <a:ext cx="462382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74</xdr:row>
      <xdr:rowOff>171449</xdr:rowOff>
    </xdr:from>
    <xdr:to>
      <xdr:col>6</xdr:col>
      <xdr:colOff>185170</xdr:colOff>
      <xdr:row>77</xdr:row>
      <xdr:rowOff>28574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925549"/>
          <a:ext cx="462382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75</xdr:row>
      <xdr:rowOff>171449</xdr:rowOff>
    </xdr:from>
    <xdr:to>
      <xdr:col>6</xdr:col>
      <xdr:colOff>185170</xdr:colOff>
      <xdr:row>78</xdr:row>
      <xdr:rowOff>28574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4201774"/>
          <a:ext cx="462382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142875</xdr:colOff>
      <xdr:row>0</xdr:row>
      <xdr:rowOff>133350</xdr:rowOff>
    </xdr:from>
    <xdr:to>
      <xdr:col>2</xdr:col>
      <xdr:colOff>304800</xdr:colOff>
      <xdr:row>3</xdr:row>
      <xdr:rowOff>219075</xdr:rowOff>
    </xdr:to>
    <xdr:pic>
      <xdr:nvPicPr>
        <xdr:cNvPr id="215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2875" y="133350"/>
          <a:ext cx="676275" cy="781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-%20PROJETOS%20DIVERSOS/1-%20Iluminacao%20Publica/1%20PROJETOS/Diversas%20Ruas%202010/Planilha%20Or&#231;ament&#225;ria%20Diversas%20Rua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Orçamento"/>
      <sheetName val="Cronograma"/>
    </sheetNames>
    <sheetDataSet>
      <sheetData sheetId="0" refreshError="1"/>
      <sheetData sheetId="1" refreshError="1">
        <row r="3">
          <cell r="D3" t="str">
            <v>PREFEITURA DE ITAJAÍ</v>
          </cell>
        </row>
        <row r="5">
          <cell r="D5" t="str">
            <v>SECRETARIA DE OBRAS E SERVIÇOS MUNICIPAIS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8"/>
  <sheetViews>
    <sheetView workbookViewId="0">
      <selection activeCell="I18" sqref="B2:I18"/>
    </sheetView>
  </sheetViews>
  <sheetFormatPr defaultRowHeight="15" x14ac:dyDescent="0.25"/>
  <cols>
    <col min="2" max="2" width="6.140625" customWidth="1"/>
    <col min="4" max="4" width="26.28515625" customWidth="1"/>
    <col min="5" max="5" width="10.5703125" customWidth="1"/>
    <col min="6" max="6" width="4.42578125" customWidth="1"/>
    <col min="7" max="7" width="11.140625" customWidth="1"/>
    <col min="8" max="8" width="13.7109375" customWidth="1"/>
    <col min="9" max="9" width="6.42578125" customWidth="1"/>
  </cols>
  <sheetData>
    <row r="1" spans="2:15" ht="24" customHeight="1" thickBot="1" x14ac:dyDescent="0.3"/>
    <row r="2" spans="2:15" ht="8.25" customHeight="1" x14ac:dyDescent="0.25">
      <c r="B2" s="31"/>
      <c r="C2" s="32"/>
      <c r="D2" s="32"/>
      <c r="E2" s="32"/>
      <c r="F2" s="32"/>
      <c r="G2" s="32"/>
      <c r="H2" s="32"/>
      <c r="I2" s="33"/>
    </row>
    <row r="3" spans="2:15" ht="18" customHeight="1" x14ac:dyDescent="0.25">
      <c r="B3" s="154" t="s">
        <v>119</v>
      </c>
      <c r="C3" s="155"/>
      <c r="D3" s="155"/>
      <c r="E3" s="155"/>
      <c r="F3" s="155"/>
      <c r="G3" s="155"/>
      <c r="H3" s="155"/>
      <c r="I3" s="156"/>
    </row>
    <row r="4" spans="2:15" ht="18" customHeight="1" x14ac:dyDescent="0.25">
      <c r="B4" s="154"/>
      <c r="C4" s="155"/>
      <c r="D4" s="155"/>
      <c r="E4" s="155"/>
      <c r="F4" s="155"/>
      <c r="G4" s="155"/>
      <c r="H4" s="155"/>
      <c r="I4" s="156"/>
    </row>
    <row r="5" spans="2:15" ht="20.100000000000001" customHeight="1" x14ac:dyDescent="0.25">
      <c r="B5" s="157" t="s">
        <v>118</v>
      </c>
      <c r="C5" s="158"/>
      <c r="D5" s="158"/>
      <c r="E5" s="158"/>
      <c r="F5" s="158"/>
      <c r="G5" s="158"/>
      <c r="H5" s="158"/>
      <c r="I5" s="159"/>
    </row>
    <row r="6" spans="2:15" ht="9.75" customHeight="1" thickBot="1" x14ac:dyDescent="0.3">
      <c r="B6" s="34"/>
      <c r="C6" s="35"/>
      <c r="D6" s="35"/>
      <c r="E6" s="35"/>
      <c r="F6" s="35"/>
      <c r="G6" s="35"/>
      <c r="H6" s="36"/>
      <c r="I6" s="37"/>
    </row>
    <row r="7" spans="2:15" s="126" customFormat="1" ht="20.100000000000001" customHeight="1" thickBot="1" x14ac:dyDescent="0.25">
      <c r="B7" s="160" t="s">
        <v>9</v>
      </c>
      <c r="C7" s="161"/>
      <c r="D7" s="161"/>
      <c r="E7" s="161"/>
      <c r="F7" s="161"/>
      <c r="G7" s="161"/>
      <c r="H7" s="161"/>
      <c r="I7" s="162"/>
    </row>
    <row r="8" spans="2:15" ht="8.25" customHeight="1" x14ac:dyDescent="0.25">
      <c r="B8" s="163"/>
      <c r="C8" s="164"/>
      <c r="D8" s="164"/>
      <c r="E8" s="164"/>
      <c r="F8" s="164"/>
      <c r="G8" s="164"/>
      <c r="H8" s="164"/>
      <c r="I8" s="165"/>
    </row>
    <row r="9" spans="2:15" s="129" customFormat="1" ht="61.5" customHeight="1" x14ac:dyDescent="0.2">
      <c r="B9" s="127" t="s">
        <v>142</v>
      </c>
      <c r="C9" s="166" t="s">
        <v>143</v>
      </c>
      <c r="D9" s="167"/>
      <c r="E9" s="167"/>
      <c r="F9" s="167"/>
      <c r="G9" s="167"/>
      <c r="H9" s="168"/>
      <c r="I9" s="128"/>
    </row>
    <row r="10" spans="2:15" s="129" customFormat="1" x14ac:dyDescent="0.25">
      <c r="B10" s="130"/>
      <c r="C10" s="151"/>
      <c r="D10" s="152"/>
      <c r="E10" s="152"/>
      <c r="F10" s="153"/>
      <c r="G10" s="131" t="s">
        <v>12</v>
      </c>
      <c r="H10" s="132">
        <v>46010</v>
      </c>
      <c r="I10" s="128"/>
    </row>
    <row r="11" spans="2:15" s="129" customFormat="1" ht="15.75" customHeight="1" x14ac:dyDescent="0.2">
      <c r="B11" s="133"/>
      <c r="C11" s="151"/>
      <c r="D11" s="152"/>
      <c r="E11" s="152"/>
      <c r="F11" s="153"/>
      <c r="G11" s="134" t="s">
        <v>13</v>
      </c>
      <c r="H11" s="135" t="s">
        <v>117</v>
      </c>
      <c r="I11" s="128"/>
    </row>
    <row r="12" spans="2:15" s="129" customFormat="1" ht="9.75" customHeight="1" x14ac:dyDescent="0.2">
      <c r="B12" s="151"/>
      <c r="C12" s="152"/>
      <c r="D12" s="152"/>
      <c r="E12" s="152"/>
      <c r="F12" s="152"/>
      <c r="G12" s="152"/>
      <c r="H12" s="152"/>
      <c r="I12" s="153"/>
    </row>
    <row r="13" spans="2:15" s="129" customFormat="1" ht="60.75" customHeight="1" x14ac:dyDescent="0.2">
      <c r="B13" s="136" t="s">
        <v>15</v>
      </c>
      <c r="C13" s="172" t="s">
        <v>10</v>
      </c>
      <c r="D13" s="173"/>
      <c r="E13" s="136" t="s">
        <v>144</v>
      </c>
      <c r="F13" s="136" t="s">
        <v>145</v>
      </c>
      <c r="G13" s="136" t="s">
        <v>146</v>
      </c>
      <c r="H13" s="136" t="s">
        <v>83</v>
      </c>
      <c r="I13" s="136" t="s">
        <v>11</v>
      </c>
    </row>
    <row r="14" spans="2:15" s="129" customFormat="1" ht="30.75" customHeight="1" x14ac:dyDescent="0.2">
      <c r="B14" s="137" t="s">
        <v>129</v>
      </c>
      <c r="C14" s="174" t="s">
        <v>132</v>
      </c>
      <c r="D14" s="174"/>
      <c r="E14" s="138">
        <f>G14/2</f>
        <v>44804.850000000006</v>
      </c>
      <c r="F14" s="139">
        <v>2</v>
      </c>
      <c r="G14" s="138">
        <f>'ÍTEM 1.1 composição'!I75</f>
        <v>89609.700000000012</v>
      </c>
      <c r="H14" s="138">
        <f>G14*12</f>
        <v>1075316.4000000001</v>
      </c>
      <c r="I14" s="140">
        <f>H14/$H$17*100</f>
        <v>48.291730235811663</v>
      </c>
      <c r="O14" s="141"/>
    </row>
    <row r="15" spans="2:15" s="129" customFormat="1" ht="31.5" customHeight="1" x14ac:dyDescent="0.2">
      <c r="B15" s="137" t="s">
        <v>130</v>
      </c>
      <c r="C15" s="174" t="s">
        <v>133</v>
      </c>
      <c r="D15" s="174"/>
      <c r="E15" s="138">
        <f>G15</f>
        <v>72843.45</v>
      </c>
      <c r="F15" s="139">
        <v>1</v>
      </c>
      <c r="G15" s="138">
        <f>'ÍTEM 1.2 composição'!I70</f>
        <v>72843.45</v>
      </c>
      <c r="H15" s="138">
        <f>E15*12</f>
        <v>874121.39999999991</v>
      </c>
      <c r="I15" s="140">
        <f t="shared" ref="I15:I18" si="0">H15/$H$17*100</f>
        <v>39.256199237870838</v>
      </c>
      <c r="O15" s="141"/>
    </row>
    <row r="16" spans="2:15" s="129" customFormat="1" ht="30.75" customHeight="1" x14ac:dyDescent="0.2">
      <c r="B16" s="137" t="s">
        <v>131</v>
      </c>
      <c r="C16" s="174" t="s">
        <v>150</v>
      </c>
      <c r="D16" s="174"/>
      <c r="E16" s="138">
        <f>G16</f>
        <v>23105.95</v>
      </c>
      <c r="F16" s="139">
        <v>1</v>
      </c>
      <c r="G16" s="138">
        <f>'ÍTEM 1.3 composição'!I70</f>
        <v>23105.95</v>
      </c>
      <c r="H16" s="138">
        <f>E16*12</f>
        <v>277271.40000000002</v>
      </c>
      <c r="I16" s="140">
        <f t="shared" si="0"/>
        <v>12.45207052631749</v>
      </c>
      <c r="O16" s="141"/>
    </row>
    <row r="17" spans="2:9" s="129" customFormat="1" ht="117" customHeight="1" x14ac:dyDescent="0.2">
      <c r="B17" s="142">
        <v>1</v>
      </c>
      <c r="C17" s="169" t="s">
        <v>143</v>
      </c>
      <c r="D17" s="169"/>
      <c r="E17" s="143"/>
      <c r="F17" s="143"/>
      <c r="G17" s="143">
        <f>SUM(G14:G16)</f>
        <v>185559.10000000003</v>
      </c>
      <c r="H17" s="143">
        <f>SUM(H14:H16)</f>
        <v>2226709.2000000002</v>
      </c>
      <c r="I17" s="144">
        <f>SUM(I14:I16)</f>
        <v>99.999999999999986</v>
      </c>
    </row>
    <row r="18" spans="2:9" s="129" customFormat="1" x14ac:dyDescent="0.25">
      <c r="B18" s="145"/>
      <c r="C18" s="170" t="s">
        <v>147</v>
      </c>
      <c r="D18" s="171"/>
      <c r="E18" s="146"/>
      <c r="F18" s="146"/>
      <c r="G18" s="146">
        <f>G17</f>
        <v>185559.10000000003</v>
      </c>
      <c r="H18" s="147">
        <f>H17</f>
        <v>2226709.2000000002</v>
      </c>
      <c r="I18" s="148">
        <f t="shared" si="0"/>
        <v>100</v>
      </c>
    </row>
  </sheetData>
  <mergeCells count="14">
    <mergeCell ref="C17:D17"/>
    <mergeCell ref="C18:D18"/>
    <mergeCell ref="C11:F11"/>
    <mergeCell ref="B12:I12"/>
    <mergeCell ref="C13:D13"/>
    <mergeCell ref="C14:D14"/>
    <mergeCell ref="C15:D15"/>
    <mergeCell ref="C16:D16"/>
    <mergeCell ref="C10:F10"/>
    <mergeCell ref="B3:I4"/>
    <mergeCell ref="B5:I5"/>
    <mergeCell ref="B7:I7"/>
    <mergeCell ref="B8:I8"/>
    <mergeCell ref="C9:H9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90"/>
  <sheetViews>
    <sheetView tabSelected="1" view="pageBreakPreview" topLeftCell="A22" zoomScaleSheetLayoutView="100" workbookViewId="0">
      <selection activeCell="E46" sqref="E46"/>
    </sheetView>
  </sheetViews>
  <sheetFormatPr defaultRowHeight="15" x14ac:dyDescent="0.25"/>
  <cols>
    <col min="5" max="5" width="19.28515625" customWidth="1"/>
    <col min="6" max="6" width="10.7109375" customWidth="1"/>
    <col min="7" max="7" width="10.42578125" style="10" customWidth="1"/>
    <col min="8" max="8" width="13.85546875" style="10" customWidth="1"/>
    <col min="9" max="9" width="16" style="10" customWidth="1"/>
    <col min="10" max="10" width="15.28515625" style="15" customWidth="1"/>
    <col min="11" max="11" width="14.28515625" customWidth="1"/>
    <col min="12" max="12" width="10.7109375" bestFit="1" customWidth="1"/>
  </cols>
  <sheetData>
    <row r="1" spans="1:12" ht="45.75" customHeight="1" x14ac:dyDescent="0.25">
      <c r="A1" s="222" t="s">
        <v>139</v>
      </c>
      <c r="B1" s="222"/>
      <c r="C1" s="222"/>
      <c r="D1" s="222"/>
      <c r="E1" s="222"/>
      <c r="F1" s="222"/>
      <c r="G1" s="222"/>
      <c r="H1" s="222"/>
      <c r="I1" s="222"/>
    </row>
    <row r="2" spans="1:12" ht="30" x14ac:dyDescent="0.25">
      <c r="A2" s="1" t="s">
        <v>75</v>
      </c>
      <c r="B2" s="223" t="s">
        <v>0</v>
      </c>
      <c r="C2" s="178"/>
      <c r="D2" s="178"/>
      <c r="E2" s="224"/>
      <c r="F2" s="1" t="s">
        <v>74</v>
      </c>
      <c r="G2" s="89" t="s">
        <v>77</v>
      </c>
      <c r="H2" s="89" t="s">
        <v>80</v>
      </c>
      <c r="I2" s="89" t="s">
        <v>79</v>
      </c>
      <c r="J2" s="16"/>
    </row>
    <row r="3" spans="1:12" ht="14.1" customHeight="1" x14ac:dyDescent="0.25">
      <c r="A3" s="5"/>
      <c r="B3" s="225" t="s">
        <v>6</v>
      </c>
      <c r="C3" s="226"/>
      <c r="D3" s="226"/>
      <c r="E3" s="227"/>
      <c r="F3" s="5"/>
      <c r="G3" s="22"/>
      <c r="H3" s="22"/>
      <c r="I3" s="20"/>
    </row>
    <row r="4" spans="1:12" ht="14.1" customHeight="1" x14ac:dyDescent="0.25">
      <c r="A4" s="1" t="s">
        <v>91</v>
      </c>
      <c r="B4" s="221" t="s">
        <v>76</v>
      </c>
      <c r="C4" s="221"/>
      <c r="D4" s="221"/>
      <c r="E4" s="221"/>
      <c r="F4" s="1"/>
      <c r="G4" s="9"/>
      <c r="H4" s="9"/>
      <c r="I4" s="13"/>
    </row>
    <row r="5" spans="1:12" s="86" customFormat="1" ht="32.25" customHeight="1" x14ac:dyDescent="0.25">
      <c r="A5" s="1" t="s">
        <v>92</v>
      </c>
      <c r="B5" s="217" t="s">
        <v>151</v>
      </c>
      <c r="C5" s="218"/>
      <c r="D5" s="218"/>
      <c r="E5" s="219"/>
      <c r="F5" s="87">
        <v>2</v>
      </c>
      <c r="G5" s="88" t="s">
        <v>77</v>
      </c>
      <c r="H5" s="88">
        <v>8859.4</v>
      </c>
      <c r="I5" s="92">
        <f>ROUND(F5*H5,2)</f>
        <v>17718.8</v>
      </c>
      <c r="J5" s="85"/>
      <c r="K5" s="95"/>
    </row>
    <row r="6" spans="1:12" s="86" customFormat="1" ht="31.5" customHeight="1" x14ac:dyDescent="0.25">
      <c r="A6" s="1" t="s">
        <v>93</v>
      </c>
      <c r="B6" s="217" t="s">
        <v>152</v>
      </c>
      <c r="C6" s="218"/>
      <c r="D6" s="218"/>
      <c r="E6" s="219"/>
      <c r="F6" s="87">
        <v>2</v>
      </c>
      <c r="G6" s="88" t="s">
        <v>77</v>
      </c>
      <c r="H6" s="88">
        <v>4866.3999999999996</v>
      </c>
      <c r="I6" s="92">
        <f t="shared" ref="I6" si="0">ROUND(F6*H6,2)</f>
        <v>9732.7999999999993</v>
      </c>
      <c r="J6" s="85"/>
      <c r="K6" s="95"/>
    </row>
    <row r="7" spans="1:12" x14ac:dyDescent="0.25">
      <c r="A7" s="1"/>
      <c r="B7" s="228" t="s">
        <v>105</v>
      </c>
      <c r="C7" s="228"/>
      <c r="D7" s="228"/>
      <c r="E7" s="228"/>
      <c r="F7" s="1"/>
      <c r="G7" s="9"/>
      <c r="H7" s="9">
        <f>SUM(H5:H6)</f>
        <v>13725.8</v>
      </c>
      <c r="I7" s="98">
        <f>SUM(I5:I6)</f>
        <v>27451.599999999999</v>
      </c>
      <c r="K7" s="80"/>
    </row>
    <row r="8" spans="1:12" ht="7.5" customHeight="1" x14ac:dyDescent="0.25">
      <c r="A8" s="1"/>
      <c r="B8" s="220"/>
      <c r="C8" s="220"/>
      <c r="D8" s="220"/>
      <c r="E8" s="220"/>
      <c r="F8" s="1"/>
      <c r="G8" s="9"/>
      <c r="H8" s="9"/>
      <c r="I8" s="13"/>
    </row>
    <row r="9" spans="1:12" ht="14.1" customHeight="1" x14ac:dyDescent="0.25">
      <c r="A9" s="1" t="s">
        <v>46</v>
      </c>
      <c r="B9" s="179" t="s">
        <v>90</v>
      </c>
      <c r="C9" s="179"/>
      <c r="D9" s="179"/>
      <c r="E9" s="179"/>
      <c r="F9" s="1"/>
      <c r="G9" s="7"/>
      <c r="H9" s="7"/>
      <c r="I9" s="12"/>
      <c r="K9" s="8"/>
    </row>
    <row r="10" spans="1:12" ht="14.1" customHeight="1" x14ac:dyDescent="0.25">
      <c r="A10" s="1" t="s">
        <v>47</v>
      </c>
      <c r="B10" s="220" t="s">
        <v>7</v>
      </c>
      <c r="C10" s="220"/>
      <c r="D10" s="220"/>
      <c r="E10" s="220"/>
      <c r="F10" s="79">
        <v>20</v>
      </c>
      <c r="G10" s="88" t="s">
        <v>20</v>
      </c>
      <c r="H10" s="7"/>
      <c r="I10" s="92">
        <f>ROUND($I$7*F10/100,2)</f>
        <v>5490.32</v>
      </c>
      <c r="K10" s="95"/>
    </row>
    <row r="11" spans="1:12" ht="14.1" customHeight="1" x14ac:dyDescent="0.25">
      <c r="A11" s="1" t="s">
        <v>48</v>
      </c>
      <c r="B11" s="220" t="s">
        <v>100</v>
      </c>
      <c r="C11" s="220"/>
      <c r="D11" s="220"/>
      <c r="E11" s="220"/>
      <c r="F11" s="79">
        <v>1.5</v>
      </c>
      <c r="G11" s="88" t="s">
        <v>20</v>
      </c>
      <c r="H11" s="7"/>
      <c r="I11" s="92">
        <f t="shared" ref="I11:I18" si="1">ROUND($I$7*F11/100,2)</f>
        <v>411.77</v>
      </c>
      <c r="K11" s="95"/>
      <c r="L11" s="2"/>
    </row>
    <row r="12" spans="1:12" ht="14.1" customHeight="1" x14ac:dyDescent="0.25">
      <c r="A12" s="1" t="s">
        <v>85</v>
      </c>
      <c r="B12" s="229" t="s">
        <v>101</v>
      </c>
      <c r="C12" s="230"/>
      <c r="D12" s="230"/>
      <c r="E12" s="231"/>
      <c r="F12" s="79">
        <v>1</v>
      </c>
      <c r="G12" s="88" t="s">
        <v>20</v>
      </c>
      <c r="H12" s="7"/>
      <c r="I12" s="92">
        <f t="shared" si="1"/>
        <v>274.52</v>
      </c>
      <c r="K12" s="95"/>
      <c r="L12" s="2"/>
    </row>
    <row r="13" spans="1:12" ht="14.1" customHeight="1" x14ac:dyDescent="0.25">
      <c r="A13" s="1" t="s">
        <v>94</v>
      </c>
      <c r="B13" s="220" t="s">
        <v>49</v>
      </c>
      <c r="C13" s="220"/>
      <c r="D13" s="220"/>
      <c r="E13" s="220"/>
      <c r="F13" s="79">
        <v>0.2</v>
      </c>
      <c r="G13" s="88" t="s">
        <v>20</v>
      </c>
      <c r="H13" s="7"/>
      <c r="I13" s="92">
        <f t="shared" si="1"/>
        <v>54.9</v>
      </c>
      <c r="K13" s="95"/>
      <c r="L13" s="2"/>
    </row>
    <row r="14" spans="1:12" ht="14.1" customHeight="1" x14ac:dyDescent="0.25">
      <c r="A14" s="1" t="s">
        <v>95</v>
      </c>
      <c r="B14" s="220" t="s">
        <v>8</v>
      </c>
      <c r="C14" s="220"/>
      <c r="D14" s="220"/>
      <c r="E14" s="220"/>
      <c r="F14" s="79">
        <v>0.6</v>
      </c>
      <c r="G14" s="88" t="s">
        <v>20</v>
      </c>
      <c r="H14" s="7"/>
      <c r="I14" s="92">
        <f t="shared" si="1"/>
        <v>164.71</v>
      </c>
      <c r="K14" s="95"/>
    </row>
    <row r="15" spans="1:12" ht="14.1" customHeight="1" x14ac:dyDescent="0.25">
      <c r="A15" s="1" t="s">
        <v>96</v>
      </c>
      <c r="B15" s="220" t="s">
        <v>50</v>
      </c>
      <c r="C15" s="220"/>
      <c r="D15" s="220"/>
      <c r="E15" s="220"/>
      <c r="F15" s="79">
        <v>2.5</v>
      </c>
      <c r="G15" s="88" t="s">
        <v>20</v>
      </c>
      <c r="H15" s="7"/>
      <c r="I15" s="92">
        <f t="shared" si="1"/>
        <v>686.29</v>
      </c>
      <c r="K15" s="95"/>
    </row>
    <row r="16" spans="1:12" ht="14.1" customHeight="1" x14ac:dyDescent="0.25">
      <c r="A16" s="1" t="s">
        <v>97</v>
      </c>
      <c r="B16" s="195" t="s">
        <v>51</v>
      </c>
      <c r="C16" s="196"/>
      <c r="D16" s="196"/>
      <c r="E16" s="197"/>
      <c r="F16" s="79">
        <v>3</v>
      </c>
      <c r="G16" s="88" t="s">
        <v>20</v>
      </c>
      <c r="H16" s="7"/>
      <c r="I16" s="92">
        <f t="shared" si="1"/>
        <v>823.55</v>
      </c>
      <c r="K16" s="95"/>
    </row>
    <row r="17" spans="1:13" ht="14.1" customHeight="1" x14ac:dyDescent="0.25">
      <c r="A17" s="1" t="s">
        <v>98</v>
      </c>
      <c r="B17" s="195" t="s">
        <v>5</v>
      </c>
      <c r="C17" s="196"/>
      <c r="D17" s="196"/>
      <c r="E17" s="197"/>
      <c r="F17" s="79">
        <v>8</v>
      </c>
      <c r="G17" s="88" t="s">
        <v>20</v>
      </c>
      <c r="H17" s="7"/>
      <c r="I17" s="92">
        <f t="shared" si="1"/>
        <v>2196.13</v>
      </c>
      <c r="K17" s="95"/>
    </row>
    <row r="18" spans="1:13" ht="14.1" customHeight="1" x14ac:dyDescent="0.25">
      <c r="A18" s="1" t="s">
        <v>99</v>
      </c>
      <c r="B18" s="195" t="s">
        <v>102</v>
      </c>
      <c r="C18" s="196"/>
      <c r="D18" s="196"/>
      <c r="E18" s="197"/>
      <c r="F18" s="79">
        <v>1</v>
      </c>
      <c r="G18" s="88" t="s">
        <v>20</v>
      </c>
      <c r="H18" s="7"/>
      <c r="I18" s="92">
        <f t="shared" si="1"/>
        <v>274.52</v>
      </c>
      <c r="K18" s="95"/>
    </row>
    <row r="19" spans="1:13" ht="14.1" customHeight="1" x14ac:dyDescent="0.25">
      <c r="A19" s="1"/>
      <c r="B19" s="192" t="s">
        <v>1</v>
      </c>
      <c r="C19" s="193"/>
      <c r="D19" s="193"/>
      <c r="E19" s="194"/>
      <c r="F19" s="93">
        <f>SUM(F10:F18)</f>
        <v>37.799999999999997</v>
      </c>
      <c r="G19" s="9" t="s">
        <v>20</v>
      </c>
      <c r="H19" s="9"/>
      <c r="I19" s="98">
        <f>SUM(I10:I18)</f>
        <v>10376.710000000001</v>
      </c>
      <c r="J19" s="18"/>
      <c r="K19" s="95"/>
    </row>
    <row r="20" spans="1:13" ht="8.25" customHeight="1" x14ac:dyDescent="0.25">
      <c r="A20" s="1"/>
      <c r="B20" s="195"/>
      <c r="C20" s="196"/>
      <c r="D20" s="196"/>
      <c r="E20" s="197"/>
      <c r="F20" s="21"/>
      <c r="G20" s="14"/>
      <c r="H20" s="14"/>
      <c r="I20" s="13"/>
      <c r="J20" s="18"/>
    </row>
    <row r="21" spans="1:13" ht="14.1" customHeight="1" x14ac:dyDescent="0.25">
      <c r="A21" s="1" t="s">
        <v>52</v>
      </c>
      <c r="B21" s="179" t="s">
        <v>90</v>
      </c>
      <c r="C21" s="179"/>
      <c r="D21" s="179"/>
      <c r="E21" s="179"/>
      <c r="F21" s="1"/>
      <c r="G21" s="14"/>
      <c r="H21" s="14"/>
      <c r="I21" s="12"/>
      <c r="M21" s="4"/>
    </row>
    <row r="22" spans="1:13" ht="14.1" customHeight="1" x14ac:dyDescent="0.25">
      <c r="A22" s="1" t="s">
        <v>53</v>
      </c>
      <c r="B22" s="195" t="s">
        <v>60</v>
      </c>
      <c r="C22" s="196"/>
      <c r="D22" s="196"/>
      <c r="E22" s="197"/>
      <c r="F22" s="79">
        <v>0.64</v>
      </c>
      <c r="G22" s="90" t="s">
        <v>20</v>
      </c>
      <c r="H22" s="7"/>
      <c r="I22" s="92">
        <f t="shared" ref="I22:I28" si="2">ROUND($I$7*F22/100,2)</f>
        <v>175.69</v>
      </c>
      <c r="K22" s="95"/>
    </row>
    <row r="23" spans="1:13" ht="14.1" customHeight="1" x14ac:dyDescent="0.25">
      <c r="A23" s="1" t="s">
        <v>54</v>
      </c>
      <c r="B23" s="195" t="s">
        <v>61</v>
      </c>
      <c r="C23" s="196"/>
      <c r="D23" s="196"/>
      <c r="E23" s="197"/>
      <c r="F23" s="79">
        <v>8.33</v>
      </c>
      <c r="G23" s="90" t="s">
        <v>20</v>
      </c>
      <c r="H23" s="7"/>
      <c r="I23" s="92">
        <f t="shared" si="2"/>
        <v>2286.7199999999998</v>
      </c>
      <c r="K23" s="95"/>
    </row>
    <row r="24" spans="1:13" ht="14.1" customHeight="1" x14ac:dyDescent="0.25">
      <c r="A24" s="1" t="s">
        <v>55</v>
      </c>
      <c r="B24" s="195" t="s">
        <v>62</v>
      </c>
      <c r="C24" s="196"/>
      <c r="D24" s="196"/>
      <c r="E24" s="197"/>
      <c r="F24" s="79">
        <v>0.04</v>
      </c>
      <c r="G24" s="90" t="s">
        <v>20</v>
      </c>
      <c r="H24" s="7"/>
      <c r="I24" s="92">
        <f t="shared" si="2"/>
        <v>10.98</v>
      </c>
      <c r="K24" s="95"/>
    </row>
    <row r="25" spans="1:13" ht="14.1" customHeight="1" x14ac:dyDescent="0.25">
      <c r="A25" s="1" t="s">
        <v>56</v>
      </c>
      <c r="B25" s="195" t="s">
        <v>86</v>
      </c>
      <c r="C25" s="196"/>
      <c r="D25" s="196"/>
      <c r="E25" s="197"/>
      <c r="F25" s="79">
        <v>0.56000000000000005</v>
      </c>
      <c r="G25" s="90" t="s">
        <v>20</v>
      </c>
      <c r="H25" s="7"/>
      <c r="I25" s="92">
        <f t="shared" si="2"/>
        <v>153.72999999999999</v>
      </c>
      <c r="K25" s="95"/>
    </row>
    <row r="26" spans="1:13" ht="14.1" customHeight="1" x14ac:dyDescent="0.25">
      <c r="A26" s="1" t="s">
        <v>57</v>
      </c>
      <c r="B26" s="195" t="s">
        <v>87</v>
      </c>
      <c r="C26" s="196"/>
      <c r="D26" s="196"/>
      <c r="E26" s="197"/>
      <c r="F26" s="79">
        <v>0.08</v>
      </c>
      <c r="G26" s="90" t="s">
        <v>20</v>
      </c>
      <c r="H26" s="7"/>
      <c r="I26" s="92">
        <f t="shared" si="2"/>
        <v>21.96</v>
      </c>
      <c r="K26" s="95"/>
    </row>
    <row r="27" spans="1:13" ht="14.1" customHeight="1" x14ac:dyDescent="0.25">
      <c r="A27" s="1" t="s">
        <v>58</v>
      </c>
      <c r="B27" s="195" t="s">
        <v>88</v>
      </c>
      <c r="C27" s="196"/>
      <c r="D27" s="196"/>
      <c r="E27" s="197"/>
      <c r="F27" s="79">
        <v>0</v>
      </c>
      <c r="G27" s="90" t="s">
        <v>20</v>
      </c>
      <c r="H27" s="7"/>
      <c r="I27" s="92">
        <f t="shared" si="2"/>
        <v>0</v>
      </c>
      <c r="K27" s="95"/>
    </row>
    <row r="28" spans="1:13" ht="14.1" customHeight="1" x14ac:dyDescent="0.25">
      <c r="A28" s="1" t="s">
        <v>103</v>
      </c>
      <c r="B28" s="195" t="s">
        <v>89</v>
      </c>
      <c r="C28" s="196"/>
      <c r="D28" s="196"/>
      <c r="E28" s="197"/>
      <c r="F28" s="79">
        <v>0.03</v>
      </c>
      <c r="G28" s="90" t="s">
        <v>20</v>
      </c>
      <c r="H28" s="7"/>
      <c r="I28" s="92">
        <f t="shared" si="2"/>
        <v>8.24</v>
      </c>
      <c r="K28" s="95"/>
    </row>
    <row r="29" spans="1:13" ht="14.1" customHeight="1" x14ac:dyDescent="0.25">
      <c r="A29" s="1"/>
      <c r="B29" s="192" t="s">
        <v>2</v>
      </c>
      <c r="C29" s="193"/>
      <c r="D29" s="193"/>
      <c r="E29" s="194"/>
      <c r="F29" s="93">
        <f>SUM(F22:F28)</f>
        <v>9.68</v>
      </c>
      <c r="G29" s="94" t="s">
        <v>20</v>
      </c>
      <c r="H29" s="94"/>
      <c r="I29" s="98">
        <f>SUM(I22:I28)</f>
        <v>2657.3199999999997</v>
      </c>
      <c r="K29" s="80"/>
    </row>
    <row r="30" spans="1:13" ht="7.5" customHeight="1" x14ac:dyDescent="0.25">
      <c r="A30" s="1"/>
      <c r="B30" s="195"/>
      <c r="C30" s="196"/>
      <c r="D30" s="196"/>
      <c r="E30" s="197"/>
      <c r="F30" s="79"/>
      <c r="G30" s="14"/>
      <c r="H30" s="14"/>
      <c r="I30" s="7"/>
    </row>
    <row r="31" spans="1:13" x14ac:dyDescent="0.25">
      <c r="A31" s="1" t="s">
        <v>59</v>
      </c>
      <c r="B31" s="179" t="s">
        <v>90</v>
      </c>
      <c r="C31" s="179"/>
      <c r="D31" s="179"/>
      <c r="E31" s="179"/>
      <c r="F31" s="79"/>
      <c r="G31" s="14"/>
      <c r="H31" s="14"/>
      <c r="I31" s="7"/>
    </row>
    <row r="32" spans="1:13" ht="14.1" customHeight="1" x14ac:dyDescent="0.25">
      <c r="A32" s="1" t="s">
        <v>63</v>
      </c>
      <c r="B32" s="195" t="s">
        <v>106</v>
      </c>
      <c r="C32" s="196"/>
      <c r="D32" s="196"/>
      <c r="E32" s="197"/>
      <c r="F32" s="79">
        <v>3.63</v>
      </c>
      <c r="G32" s="90" t="s">
        <v>20</v>
      </c>
      <c r="H32" s="7"/>
      <c r="I32" s="92">
        <f t="shared" ref="I32:I36" si="3">ROUND($I$7*F32/100,2)</f>
        <v>996.49</v>
      </c>
      <c r="K32" s="95"/>
    </row>
    <row r="33" spans="1:11" ht="14.1" customHeight="1" x14ac:dyDescent="0.25">
      <c r="A33" s="1" t="s">
        <v>64</v>
      </c>
      <c r="B33" s="195" t="s">
        <v>112</v>
      </c>
      <c r="C33" s="196"/>
      <c r="D33" s="196"/>
      <c r="E33" s="197"/>
      <c r="F33" s="79">
        <v>0.09</v>
      </c>
      <c r="G33" s="90" t="s">
        <v>20</v>
      </c>
      <c r="H33" s="7"/>
      <c r="I33" s="92">
        <f t="shared" si="3"/>
        <v>24.71</v>
      </c>
      <c r="K33" s="95"/>
    </row>
    <row r="34" spans="1:11" ht="14.1" customHeight="1" x14ac:dyDescent="0.25">
      <c r="A34" s="1" t="s">
        <v>65</v>
      </c>
      <c r="B34" s="195" t="s">
        <v>107</v>
      </c>
      <c r="C34" s="196"/>
      <c r="D34" s="196"/>
      <c r="E34" s="197"/>
      <c r="F34" s="79">
        <v>8.98</v>
      </c>
      <c r="G34" s="90" t="s">
        <v>20</v>
      </c>
      <c r="H34" s="7"/>
      <c r="I34" s="92">
        <f t="shared" si="3"/>
        <v>2465.15</v>
      </c>
      <c r="K34" s="95"/>
    </row>
    <row r="35" spans="1:11" ht="14.1" customHeight="1" x14ac:dyDescent="0.25">
      <c r="A35" s="1" t="s">
        <v>66</v>
      </c>
      <c r="B35" s="195" t="s">
        <v>69</v>
      </c>
      <c r="C35" s="196"/>
      <c r="D35" s="196"/>
      <c r="E35" s="197"/>
      <c r="F35" s="79">
        <v>1.57</v>
      </c>
      <c r="G35" s="90" t="s">
        <v>20</v>
      </c>
      <c r="H35" s="7"/>
      <c r="I35" s="92">
        <f t="shared" si="3"/>
        <v>430.99</v>
      </c>
      <c r="K35" s="95"/>
    </row>
    <row r="36" spans="1:11" ht="14.1" customHeight="1" x14ac:dyDescent="0.25">
      <c r="A36" s="1" t="s">
        <v>67</v>
      </c>
      <c r="B36" s="195" t="s">
        <v>108</v>
      </c>
      <c r="C36" s="196"/>
      <c r="D36" s="196"/>
      <c r="E36" s="197"/>
      <c r="F36" s="79">
        <v>0.31</v>
      </c>
      <c r="G36" s="90" t="s">
        <v>20</v>
      </c>
      <c r="H36" s="7"/>
      <c r="I36" s="92">
        <f t="shared" si="3"/>
        <v>85.1</v>
      </c>
      <c r="K36" s="95"/>
    </row>
    <row r="37" spans="1:11" ht="14.1" customHeight="1" x14ac:dyDescent="0.25">
      <c r="A37" s="3"/>
      <c r="B37" s="192" t="s">
        <v>3</v>
      </c>
      <c r="C37" s="193"/>
      <c r="D37" s="193"/>
      <c r="E37" s="194"/>
      <c r="F37" s="93">
        <f>SUM(F32:F36)</f>
        <v>14.58</v>
      </c>
      <c r="G37" s="94" t="s">
        <v>20</v>
      </c>
      <c r="H37" s="94"/>
      <c r="I37" s="98">
        <f>SUM(I32:I36)</f>
        <v>4002.44</v>
      </c>
      <c r="K37" s="2"/>
    </row>
    <row r="38" spans="1:11" ht="6.75" customHeight="1" x14ac:dyDescent="0.25">
      <c r="A38" s="3"/>
      <c r="B38" s="195"/>
      <c r="C38" s="196"/>
      <c r="D38" s="196"/>
      <c r="E38" s="197"/>
      <c r="F38" s="79"/>
      <c r="G38" s="14"/>
      <c r="H38" s="14"/>
      <c r="I38" s="7"/>
      <c r="K38" s="2"/>
    </row>
    <row r="39" spans="1:11" ht="14.1" customHeight="1" x14ac:dyDescent="0.25">
      <c r="A39" s="1" t="s">
        <v>68</v>
      </c>
      <c r="B39" s="179" t="s">
        <v>90</v>
      </c>
      <c r="C39" s="179"/>
      <c r="D39" s="179"/>
      <c r="E39" s="179"/>
      <c r="F39" s="79"/>
      <c r="G39" s="90"/>
      <c r="H39" s="7"/>
      <c r="I39" s="92"/>
      <c r="K39" s="95"/>
    </row>
    <row r="40" spans="1:11" ht="14.1" customHeight="1" x14ac:dyDescent="0.25">
      <c r="A40" s="1" t="s">
        <v>70</v>
      </c>
      <c r="B40" s="195" t="s">
        <v>109</v>
      </c>
      <c r="C40" s="196"/>
      <c r="D40" s="196"/>
      <c r="E40" s="197"/>
      <c r="F40" s="79">
        <v>3.66</v>
      </c>
      <c r="G40" s="90" t="s">
        <v>20</v>
      </c>
      <c r="H40" s="7"/>
      <c r="I40" s="92">
        <f t="shared" ref="I40:I41" si="4">ROUND($I$7*F40/100,2)</f>
        <v>1004.73</v>
      </c>
      <c r="K40" s="95"/>
    </row>
    <row r="41" spans="1:11" ht="45.75" customHeight="1" x14ac:dyDescent="0.25">
      <c r="A41" s="1" t="s">
        <v>71</v>
      </c>
      <c r="B41" s="189" t="s">
        <v>110</v>
      </c>
      <c r="C41" s="190"/>
      <c r="D41" s="190"/>
      <c r="E41" s="191"/>
      <c r="F41" s="79">
        <v>0.32</v>
      </c>
      <c r="G41" s="90" t="s">
        <v>20</v>
      </c>
      <c r="H41" s="7"/>
      <c r="I41" s="92">
        <f t="shared" si="4"/>
        <v>87.85</v>
      </c>
      <c r="K41" s="95"/>
    </row>
    <row r="42" spans="1:11" ht="14.1" customHeight="1" x14ac:dyDescent="0.25">
      <c r="A42" s="6"/>
      <c r="B42" s="192" t="s">
        <v>4</v>
      </c>
      <c r="C42" s="193"/>
      <c r="D42" s="193"/>
      <c r="E42" s="194"/>
      <c r="F42" s="93">
        <f>SUM(F40:F41)</f>
        <v>3.98</v>
      </c>
      <c r="G42" s="94" t="s">
        <v>20</v>
      </c>
      <c r="H42" s="94"/>
      <c r="I42" s="98">
        <f>SUM(I40:I41)</f>
        <v>1092.58</v>
      </c>
      <c r="K42" s="80"/>
    </row>
    <row r="43" spans="1:11" ht="45.75" customHeight="1" x14ac:dyDescent="0.25">
      <c r="A43" s="5"/>
      <c r="B43" s="234" t="s">
        <v>157</v>
      </c>
      <c r="C43" s="235"/>
      <c r="D43" s="235"/>
      <c r="E43" s="236"/>
      <c r="F43" s="110">
        <f>F42+F37+F29+F19</f>
        <v>66.039999999999992</v>
      </c>
      <c r="G43" s="91" t="s">
        <v>20</v>
      </c>
      <c r="H43" s="97"/>
      <c r="I43" s="11">
        <f>I42+I37+I29+I19+I7</f>
        <v>45580.65</v>
      </c>
      <c r="K43" s="80"/>
    </row>
    <row r="44" spans="1:11" ht="7.5" customHeight="1" x14ac:dyDescent="0.25"/>
    <row r="46" spans="1:11" ht="15.75" customHeight="1" x14ac:dyDescent="0.25"/>
    <row r="52" spans="1:11" ht="14.1" customHeight="1" x14ac:dyDescent="0.25">
      <c r="A52" s="23"/>
      <c r="B52" s="198" t="s">
        <v>111</v>
      </c>
      <c r="C52" s="199"/>
      <c r="D52" s="199"/>
      <c r="E52" s="200"/>
      <c r="F52" s="23"/>
      <c r="G52" s="24"/>
      <c r="H52" s="24"/>
      <c r="I52" s="25"/>
    </row>
    <row r="53" spans="1:11" ht="14.1" customHeight="1" x14ac:dyDescent="0.25">
      <c r="A53" s="204" t="s">
        <v>72</v>
      </c>
      <c r="B53" s="180" t="s">
        <v>134</v>
      </c>
      <c r="C53" s="181"/>
      <c r="D53" s="181"/>
      <c r="E53" s="182"/>
      <c r="F53" s="201">
        <v>2</v>
      </c>
      <c r="G53" s="206" t="s">
        <v>77</v>
      </c>
      <c r="H53" s="208">
        <v>12251.79</v>
      </c>
      <c r="I53" s="208">
        <f>H53*F53</f>
        <v>24503.58</v>
      </c>
      <c r="J53" s="17"/>
      <c r="K53" s="95"/>
    </row>
    <row r="54" spans="1:11" ht="42.75" customHeight="1" x14ac:dyDescent="0.25">
      <c r="A54" s="205"/>
      <c r="B54" s="183"/>
      <c r="C54" s="184"/>
      <c r="D54" s="184"/>
      <c r="E54" s="185"/>
      <c r="F54" s="202"/>
      <c r="G54" s="207"/>
      <c r="H54" s="209"/>
      <c r="I54" s="209"/>
      <c r="K54" s="95"/>
    </row>
    <row r="55" spans="1:11" ht="14.1" customHeight="1" x14ac:dyDescent="0.25">
      <c r="A55" s="1"/>
      <c r="B55" s="192" t="s">
        <v>78</v>
      </c>
      <c r="C55" s="193"/>
      <c r="D55" s="193"/>
      <c r="E55" s="194"/>
      <c r="F55" s="1"/>
      <c r="G55" s="14"/>
      <c r="H55" s="9">
        <f>SUM(H53:H54)</f>
        <v>12251.79</v>
      </c>
      <c r="I55" s="9">
        <f>SUM(I53:I54)</f>
        <v>24503.58</v>
      </c>
    </row>
    <row r="56" spans="1:11" ht="14.1" customHeight="1" x14ac:dyDescent="0.25">
      <c r="A56" s="23"/>
      <c r="B56" s="198" t="s">
        <v>73</v>
      </c>
      <c r="C56" s="199"/>
      <c r="D56" s="199"/>
      <c r="E56" s="200"/>
      <c r="F56" s="23"/>
      <c r="G56" s="24"/>
      <c r="H56" s="39">
        <f>H55</f>
        <v>12251.79</v>
      </c>
      <c r="I56" s="39">
        <f>I55</f>
        <v>24503.58</v>
      </c>
      <c r="K56" s="95"/>
    </row>
    <row r="57" spans="1:11" ht="7.5" customHeight="1" x14ac:dyDescent="0.25">
      <c r="A57" s="178"/>
      <c r="B57" s="178"/>
      <c r="C57" s="178"/>
      <c r="D57" s="178"/>
      <c r="E57" s="178"/>
      <c r="F57" s="178"/>
      <c r="G57" s="178"/>
      <c r="H57" s="178"/>
      <c r="I57" s="178"/>
    </row>
    <row r="58" spans="1:11" x14ac:dyDescent="0.25">
      <c r="A58" s="119"/>
      <c r="B58" s="119"/>
      <c r="C58" s="119"/>
      <c r="D58" s="119"/>
      <c r="E58" s="119"/>
      <c r="F58" s="119"/>
      <c r="G58" s="119"/>
      <c r="H58" s="119"/>
      <c r="I58" s="119"/>
    </row>
    <row r="59" spans="1:11" x14ac:dyDescent="0.25">
      <c r="A59" s="119"/>
      <c r="B59" s="119"/>
      <c r="C59" s="119"/>
      <c r="D59" s="119"/>
      <c r="E59" s="119"/>
      <c r="F59" s="119"/>
      <c r="G59" s="119"/>
      <c r="H59" s="119"/>
      <c r="I59" s="119"/>
    </row>
    <row r="60" spans="1:11" ht="7.5" customHeight="1" x14ac:dyDescent="0.25">
      <c r="A60" s="119"/>
      <c r="B60" s="119"/>
      <c r="C60" s="119"/>
      <c r="D60" s="119"/>
      <c r="E60" s="119"/>
      <c r="F60" s="119"/>
      <c r="G60" s="119"/>
      <c r="H60" s="119"/>
      <c r="I60" s="119"/>
    </row>
    <row r="61" spans="1:11" ht="14.1" customHeight="1" x14ac:dyDescent="0.25">
      <c r="A61" s="111"/>
      <c r="B61" s="186" t="s">
        <v>45</v>
      </c>
      <c r="C61" s="187"/>
      <c r="D61" s="187"/>
      <c r="E61" s="188"/>
      <c r="F61" s="111" t="s">
        <v>20</v>
      </c>
      <c r="G61" s="112"/>
      <c r="H61" s="112"/>
      <c r="I61" s="113"/>
    </row>
    <row r="62" spans="1:11" ht="14.1" customHeight="1" x14ac:dyDescent="0.25">
      <c r="A62" s="1"/>
      <c r="B62" s="175" t="s">
        <v>113</v>
      </c>
      <c r="C62" s="176"/>
      <c r="D62" s="176"/>
      <c r="E62" s="177"/>
      <c r="F62" s="79">
        <v>0.62</v>
      </c>
      <c r="G62" s="211" t="s">
        <v>128</v>
      </c>
      <c r="H62" s="212"/>
      <c r="I62" s="92">
        <f t="shared" ref="I62:I72" si="5">K62</f>
        <v>0</v>
      </c>
      <c r="K62" s="95"/>
    </row>
    <row r="63" spans="1:11" ht="14.1" customHeight="1" x14ac:dyDescent="0.25">
      <c r="A63" s="1"/>
      <c r="B63" s="175" t="s">
        <v>30</v>
      </c>
      <c r="C63" s="176"/>
      <c r="D63" s="176"/>
      <c r="E63" s="177"/>
      <c r="F63" s="79">
        <v>1.7</v>
      </c>
      <c r="G63" s="213"/>
      <c r="H63" s="214"/>
      <c r="I63" s="92">
        <f t="shared" si="5"/>
        <v>0</v>
      </c>
      <c r="J63" s="19"/>
      <c r="K63" s="95"/>
    </row>
    <row r="64" spans="1:11" ht="14.1" customHeight="1" x14ac:dyDescent="0.25">
      <c r="A64" s="1"/>
      <c r="B64" s="175" t="s">
        <v>31</v>
      </c>
      <c r="C64" s="176"/>
      <c r="D64" s="176"/>
      <c r="E64" s="177"/>
      <c r="F64" s="79">
        <v>1.1100000000000001</v>
      </c>
      <c r="G64" s="213"/>
      <c r="H64" s="214"/>
      <c r="I64" s="92">
        <f t="shared" si="5"/>
        <v>0</v>
      </c>
      <c r="K64" s="95"/>
    </row>
    <row r="65" spans="1:11" ht="14.1" customHeight="1" x14ac:dyDescent="0.25">
      <c r="A65" s="1"/>
      <c r="B65" s="175" t="s">
        <v>29</v>
      </c>
      <c r="C65" s="176"/>
      <c r="D65" s="176"/>
      <c r="E65" s="177"/>
      <c r="F65" s="79">
        <v>6.52</v>
      </c>
      <c r="G65" s="213"/>
      <c r="H65" s="214"/>
      <c r="I65" s="92">
        <f t="shared" si="5"/>
        <v>0</v>
      </c>
      <c r="K65" s="95"/>
    </row>
    <row r="66" spans="1:11" ht="14.1" customHeight="1" x14ac:dyDescent="0.25">
      <c r="A66" s="1"/>
      <c r="B66" s="175" t="s">
        <v>32</v>
      </c>
      <c r="C66" s="176"/>
      <c r="D66" s="176"/>
      <c r="E66" s="177"/>
      <c r="F66" s="79">
        <v>8.93</v>
      </c>
      <c r="G66" s="213"/>
      <c r="H66" s="214"/>
      <c r="I66" s="92">
        <f t="shared" si="5"/>
        <v>0</v>
      </c>
      <c r="K66" s="95"/>
    </row>
    <row r="67" spans="1:11" ht="5.25" customHeight="1" x14ac:dyDescent="0.25">
      <c r="A67" s="1"/>
      <c r="B67" s="175"/>
      <c r="C67" s="176"/>
      <c r="D67" s="176"/>
      <c r="E67" s="177"/>
      <c r="F67" s="79"/>
      <c r="G67" s="213"/>
      <c r="H67" s="214"/>
      <c r="I67" s="92"/>
      <c r="K67" s="95"/>
    </row>
    <row r="68" spans="1:11" ht="14.1" customHeight="1" x14ac:dyDescent="0.25">
      <c r="A68" s="3"/>
      <c r="B68" s="175" t="s">
        <v>114</v>
      </c>
      <c r="C68" s="176"/>
      <c r="D68" s="176"/>
      <c r="E68" s="177"/>
      <c r="F68" s="79">
        <f>SUM(F69:F72)</f>
        <v>5.65</v>
      </c>
      <c r="G68" s="213"/>
      <c r="H68" s="214"/>
      <c r="I68" s="92"/>
      <c r="K68" s="95"/>
    </row>
    <row r="69" spans="1:11" ht="14.1" customHeight="1" x14ac:dyDescent="0.25">
      <c r="A69" s="3"/>
      <c r="B69" s="175" t="s">
        <v>33</v>
      </c>
      <c r="C69" s="176"/>
      <c r="D69" s="176"/>
      <c r="E69" s="177"/>
      <c r="F69" s="125">
        <v>3</v>
      </c>
      <c r="G69" s="213"/>
      <c r="H69" s="214"/>
      <c r="I69" s="92">
        <f t="shared" si="5"/>
        <v>0</v>
      </c>
      <c r="K69" s="95"/>
    </row>
    <row r="70" spans="1:11" ht="14.1" customHeight="1" x14ac:dyDescent="0.25">
      <c r="A70" s="3"/>
      <c r="B70" s="175" t="s">
        <v>34</v>
      </c>
      <c r="C70" s="176"/>
      <c r="D70" s="176"/>
      <c r="E70" s="177"/>
      <c r="F70" s="125">
        <v>0.65</v>
      </c>
      <c r="G70" s="213"/>
      <c r="H70" s="214"/>
      <c r="I70" s="92">
        <f t="shared" si="5"/>
        <v>0</v>
      </c>
      <c r="K70" s="95"/>
    </row>
    <row r="71" spans="1:11" ht="14.1" customHeight="1" x14ac:dyDescent="0.25">
      <c r="A71" s="3"/>
      <c r="B71" s="175" t="s">
        <v>35</v>
      </c>
      <c r="C71" s="176"/>
      <c r="D71" s="176"/>
      <c r="E71" s="177"/>
      <c r="F71" s="125">
        <v>2</v>
      </c>
      <c r="G71" s="213"/>
      <c r="H71" s="214"/>
      <c r="I71" s="92">
        <f t="shared" si="5"/>
        <v>0</v>
      </c>
      <c r="K71" s="95"/>
    </row>
    <row r="72" spans="1:11" ht="14.1" customHeight="1" x14ac:dyDescent="0.25">
      <c r="A72" s="3"/>
      <c r="B72" s="175" t="s">
        <v>115</v>
      </c>
      <c r="C72" s="176"/>
      <c r="D72" s="176"/>
      <c r="E72" s="177"/>
      <c r="F72" s="125"/>
      <c r="G72" s="213"/>
      <c r="H72" s="214"/>
      <c r="I72" s="92">
        <f t="shared" si="5"/>
        <v>0</v>
      </c>
      <c r="K72" s="95"/>
    </row>
    <row r="73" spans="1:11" ht="14.1" customHeight="1" x14ac:dyDescent="0.25">
      <c r="A73" s="114"/>
      <c r="B73" s="186" t="s">
        <v>127</v>
      </c>
      <c r="C73" s="187"/>
      <c r="D73" s="187"/>
      <c r="E73" s="188"/>
      <c r="F73" s="115">
        <v>27.86</v>
      </c>
      <c r="G73" s="215"/>
      <c r="H73" s="216"/>
      <c r="I73" s="116">
        <f>ROUND((I43+I56)*F73/100,2)</f>
        <v>19525.47</v>
      </c>
      <c r="K73" s="80"/>
    </row>
    <row r="74" spans="1:11" ht="14.1" customHeight="1" x14ac:dyDescent="0.25">
      <c r="A74" s="232"/>
      <c r="B74" s="233"/>
      <c r="C74" s="233"/>
      <c r="D74" s="233"/>
      <c r="E74" s="233"/>
      <c r="F74" s="233"/>
      <c r="G74" s="233"/>
      <c r="H74" s="233"/>
      <c r="I74" s="233"/>
    </row>
    <row r="75" spans="1:11" ht="14.1" customHeight="1" x14ac:dyDescent="0.25">
      <c r="A75" s="26"/>
      <c r="B75" s="210" t="s">
        <v>81</v>
      </c>
      <c r="C75" s="210"/>
      <c r="D75" s="210"/>
      <c r="E75" s="210"/>
      <c r="F75" s="28"/>
      <c r="G75" s="29"/>
      <c r="H75" s="30"/>
      <c r="I75" s="96">
        <f>I43+I56+I73</f>
        <v>89609.700000000012</v>
      </c>
      <c r="K75" s="27"/>
    </row>
    <row r="76" spans="1:11" ht="14.1" customHeight="1" x14ac:dyDescent="0.25">
      <c r="B76" s="210" t="s">
        <v>82</v>
      </c>
      <c r="C76" s="210"/>
      <c r="D76" s="210"/>
      <c r="E76" s="210"/>
      <c r="F76" s="28"/>
      <c r="G76" s="29"/>
      <c r="H76" s="30"/>
      <c r="I76" s="96">
        <f>I75*12</f>
        <v>1075316.4000000001</v>
      </c>
      <c r="K76" s="80"/>
    </row>
    <row r="77" spans="1:11" ht="14.1" customHeight="1" x14ac:dyDescent="0.25">
      <c r="A77" t="s">
        <v>36</v>
      </c>
      <c r="J77" s="17"/>
    </row>
    <row r="78" spans="1:11" ht="28.5" customHeight="1" x14ac:dyDescent="0.25">
      <c r="A78" s="203" t="s">
        <v>104</v>
      </c>
      <c r="B78" s="203"/>
      <c r="C78" s="203"/>
      <c r="D78" s="203"/>
      <c r="E78" s="203"/>
      <c r="F78" s="203"/>
      <c r="G78" s="203"/>
      <c r="H78" s="203"/>
      <c r="I78" s="203"/>
    </row>
    <row r="79" spans="1:11" ht="31.5" customHeight="1" x14ac:dyDescent="0.25">
      <c r="A79" s="203" t="s">
        <v>116</v>
      </c>
      <c r="B79" s="203"/>
      <c r="C79" s="203"/>
      <c r="D79" s="203"/>
      <c r="E79" s="203"/>
      <c r="F79" s="203"/>
      <c r="G79" s="203"/>
      <c r="H79" s="203"/>
      <c r="I79" s="203"/>
    </row>
    <row r="80" spans="1:11" ht="13.5" customHeight="1" x14ac:dyDescent="0.25">
      <c r="A80" s="203"/>
      <c r="B80" s="203"/>
      <c r="C80" s="203"/>
      <c r="D80" s="203"/>
      <c r="E80" s="203"/>
      <c r="F80" s="203"/>
      <c r="G80" s="203"/>
      <c r="H80" s="203"/>
      <c r="I80" s="203"/>
    </row>
    <row r="81" spans="1:9" ht="14.1" customHeight="1" x14ac:dyDescent="0.25">
      <c r="A81" s="83"/>
      <c r="B81" s="83"/>
      <c r="C81" s="83"/>
      <c r="D81" s="83"/>
      <c r="E81" s="83"/>
      <c r="F81" s="83"/>
      <c r="G81" s="83"/>
      <c r="H81" s="83"/>
      <c r="I81" s="83"/>
    </row>
    <row r="83" spans="1:9" ht="9" customHeight="1" x14ac:dyDescent="0.25"/>
    <row r="84" spans="1:9" x14ac:dyDescent="0.25">
      <c r="B84" s="123" t="s">
        <v>120</v>
      </c>
      <c r="C84" s="122"/>
      <c r="E84" s="122"/>
    </row>
    <row r="85" spans="1:9" x14ac:dyDescent="0.25">
      <c r="B85" s="123" t="s">
        <v>121</v>
      </c>
      <c r="C85" s="122"/>
      <c r="E85" s="122"/>
    </row>
    <row r="86" spans="1:9" x14ac:dyDescent="0.25">
      <c r="B86" s="123" t="s">
        <v>122</v>
      </c>
      <c r="C86" s="122"/>
      <c r="E86" s="122"/>
      <c r="G86" s="124"/>
    </row>
    <row r="87" spans="1:9" x14ac:dyDescent="0.25">
      <c r="B87" s="123" t="s">
        <v>123</v>
      </c>
      <c r="C87" s="122"/>
      <c r="E87" s="122"/>
    </row>
    <row r="88" spans="1:9" x14ac:dyDescent="0.25">
      <c r="B88" s="123" t="s">
        <v>124</v>
      </c>
      <c r="C88" s="122"/>
      <c r="E88" s="122"/>
    </row>
    <row r="89" spans="1:9" x14ac:dyDescent="0.25">
      <c r="B89" s="123" t="s">
        <v>125</v>
      </c>
      <c r="C89" s="122"/>
      <c r="E89" s="122"/>
    </row>
    <row r="90" spans="1:9" x14ac:dyDescent="0.25">
      <c r="B90" s="123" t="s">
        <v>126</v>
      </c>
    </row>
  </sheetData>
  <mergeCells count="73">
    <mergeCell ref="A79:I79"/>
    <mergeCell ref="B17:E17"/>
    <mergeCell ref="B20:E20"/>
    <mergeCell ref="B29:E29"/>
    <mergeCell ref="B30:E30"/>
    <mergeCell ref="B31:E31"/>
    <mergeCell ref="B37:E37"/>
    <mergeCell ref="B38:E38"/>
    <mergeCell ref="B73:E73"/>
    <mergeCell ref="B75:E75"/>
    <mergeCell ref="B68:E68"/>
    <mergeCell ref="A74:I74"/>
    <mergeCell ref="I53:I54"/>
    <mergeCell ref="B43:E43"/>
    <mergeCell ref="B32:E32"/>
    <mergeCell ref="B72:E72"/>
    <mergeCell ref="A1:I1"/>
    <mergeCell ref="B2:E2"/>
    <mergeCell ref="B3:E3"/>
    <mergeCell ref="B21:E21"/>
    <mergeCell ref="B25:E25"/>
    <mergeCell ref="B7:E7"/>
    <mergeCell ref="B9:E9"/>
    <mergeCell ref="B15:E15"/>
    <mergeCell ref="B22:E22"/>
    <mergeCell ref="B23:E23"/>
    <mergeCell ref="B24:E24"/>
    <mergeCell ref="B11:E11"/>
    <mergeCell ref="B8:E8"/>
    <mergeCell ref="B12:E12"/>
    <mergeCell ref="B13:E13"/>
    <mergeCell ref="B14:E14"/>
    <mergeCell ref="B5:E5"/>
    <mergeCell ref="B19:E19"/>
    <mergeCell ref="B10:E10"/>
    <mergeCell ref="B4:E4"/>
    <mergeCell ref="B16:E16"/>
    <mergeCell ref="B6:E6"/>
    <mergeCell ref="A80:I80"/>
    <mergeCell ref="B65:E65"/>
    <mergeCell ref="A53:A54"/>
    <mergeCell ref="B18:E18"/>
    <mergeCell ref="B66:E66"/>
    <mergeCell ref="A78:I78"/>
    <mergeCell ref="B52:E52"/>
    <mergeCell ref="G53:G54"/>
    <mergeCell ref="B63:E63"/>
    <mergeCell ref="B69:E69"/>
    <mergeCell ref="B62:E62"/>
    <mergeCell ref="H53:H54"/>
    <mergeCell ref="B55:E55"/>
    <mergeCell ref="B76:E76"/>
    <mergeCell ref="G62:H73"/>
    <mergeCell ref="B26:E26"/>
    <mergeCell ref="B27:E27"/>
    <mergeCell ref="B28:E28"/>
    <mergeCell ref="B33:E33"/>
    <mergeCell ref="B34:E34"/>
    <mergeCell ref="B64:E64"/>
    <mergeCell ref="B36:E36"/>
    <mergeCell ref="B35:E35"/>
    <mergeCell ref="B70:E70"/>
    <mergeCell ref="B71:E71"/>
    <mergeCell ref="A57:I57"/>
    <mergeCell ref="B39:E39"/>
    <mergeCell ref="B53:E54"/>
    <mergeCell ref="B61:E61"/>
    <mergeCell ref="B41:E41"/>
    <mergeCell ref="B42:E42"/>
    <mergeCell ref="B40:E40"/>
    <mergeCell ref="B56:E56"/>
    <mergeCell ref="F53:F54"/>
    <mergeCell ref="B67:E67"/>
  </mergeCells>
  <phoneticPr fontId="17" type="noConversion"/>
  <printOptions horizontalCentered="1"/>
  <pageMargins left="0.39370078740157483" right="0.39370078740157483" top="1.1417322834645669" bottom="1.1417322834645669" header="0.6692913385826772" footer="0.47244094488188981"/>
  <pageSetup paperSize="9" scale="85" orientation="portrait" r:id="rId1"/>
  <colBreaks count="2" manualBreakCount="2">
    <brk id="9" max="1048575" man="1"/>
    <brk id="10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85"/>
  <sheetViews>
    <sheetView view="pageBreakPreview" topLeftCell="A25" zoomScaleSheetLayoutView="100" workbookViewId="0">
      <selection activeCell="B43" sqref="B43"/>
    </sheetView>
  </sheetViews>
  <sheetFormatPr defaultRowHeight="15" x14ac:dyDescent="0.25"/>
  <cols>
    <col min="5" max="5" width="17.140625" customWidth="1"/>
    <col min="6" max="6" width="10.7109375" customWidth="1"/>
    <col min="7" max="7" width="10.42578125" style="10" customWidth="1"/>
    <col min="8" max="8" width="13.85546875" style="10" customWidth="1"/>
    <col min="9" max="9" width="15.140625" style="10" customWidth="1"/>
    <col min="10" max="10" width="15.28515625" style="15" customWidth="1"/>
    <col min="11" max="11" width="14.28515625" customWidth="1"/>
    <col min="12" max="12" width="10.7109375" bestFit="1" customWidth="1"/>
  </cols>
  <sheetData>
    <row r="1" spans="1:12" ht="45.75" customHeight="1" x14ac:dyDescent="0.25">
      <c r="A1" s="222" t="s">
        <v>140</v>
      </c>
      <c r="B1" s="222"/>
      <c r="C1" s="222"/>
      <c r="D1" s="222"/>
      <c r="E1" s="222"/>
      <c r="F1" s="222"/>
      <c r="G1" s="222"/>
      <c r="H1" s="222"/>
      <c r="I1" s="222"/>
    </row>
    <row r="2" spans="1:12" ht="30" x14ac:dyDescent="0.25">
      <c r="A2" s="1" t="s">
        <v>75</v>
      </c>
      <c r="B2" s="223" t="s">
        <v>0</v>
      </c>
      <c r="C2" s="178"/>
      <c r="D2" s="178"/>
      <c r="E2" s="224"/>
      <c r="F2" s="1" t="s">
        <v>74</v>
      </c>
      <c r="G2" s="89" t="s">
        <v>77</v>
      </c>
      <c r="H2" s="89" t="s">
        <v>80</v>
      </c>
      <c r="I2" s="89" t="s">
        <v>79</v>
      </c>
      <c r="J2" s="16"/>
    </row>
    <row r="3" spans="1:12" ht="14.1" customHeight="1" x14ac:dyDescent="0.25">
      <c r="A3" s="5"/>
      <c r="B3" s="225" t="s">
        <v>6</v>
      </c>
      <c r="C3" s="226"/>
      <c r="D3" s="226"/>
      <c r="E3" s="227"/>
      <c r="F3" s="5"/>
      <c r="G3" s="22"/>
      <c r="H3" s="22"/>
      <c r="I3" s="20"/>
    </row>
    <row r="4" spans="1:12" ht="14.1" customHeight="1" x14ac:dyDescent="0.25">
      <c r="A4" s="1" t="s">
        <v>91</v>
      </c>
      <c r="B4" s="221" t="s">
        <v>76</v>
      </c>
      <c r="C4" s="221"/>
      <c r="D4" s="221"/>
      <c r="E4" s="221"/>
      <c r="F4" s="1"/>
      <c r="G4" s="9"/>
      <c r="H4" s="9"/>
      <c r="I4" s="13"/>
    </row>
    <row r="5" spans="1:12" s="86" customFormat="1" ht="48" customHeight="1" x14ac:dyDescent="0.25">
      <c r="A5" s="1" t="s">
        <v>92</v>
      </c>
      <c r="B5" s="217" t="s">
        <v>153</v>
      </c>
      <c r="C5" s="218"/>
      <c r="D5" s="218"/>
      <c r="E5" s="219"/>
      <c r="F5" s="87">
        <v>1</v>
      </c>
      <c r="G5" s="88" t="s">
        <v>77</v>
      </c>
      <c r="H5" s="88">
        <v>9035.4</v>
      </c>
      <c r="I5" s="92">
        <f t="shared" ref="I5" si="0">ROUND(F5*H5,2)</f>
        <v>9035.4</v>
      </c>
      <c r="J5" s="85"/>
      <c r="K5" s="95"/>
    </row>
    <row r="6" spans="1:12" x14ac:dyDescent="0.25">
      <c r="A6" s="1"/>
      <c r="B6" s="228" t="s">
        <v>105</v>
      </c>
      <c r="C6" s="228"/>
      <c r="D6" s="228"/>
      <c r="E6" s="228"/>
      <c r="F6" s="1"/>
      <c r="G6" s="9"/>
      <c r="H6" s="9">
        <f>SUM(H5:H5)</f>
        <v>9035.4</v>
      </c>
      <c r="I6" s="98">
        <f>SUM(I5:I5)</f>
        <v>9035.4</v>
      </c>
      <c r="K6" s="80"/>
    </row>
    <row r="7" spans="1:12" ht="7.5" customHeight="1" x14ac:dyDescent="0.25">
      <c r="A7" s="1"/>
      <c r="B7" s="220"/>
      <c r="C7" s="220"/>
      <c r="D7" s="220"/>
      <c r="E7" s="220"/>
      <c r="F7" s="1"/>
      <c r="G7" s="9"/>
      <c r="H7" s="9"/>
      <c r="I7" s="13"/>
    </row>
    <row r="8" spans="1:12" ht="14.1" customHeight="1" x14ac:dyDescent="0.25">
      <c r="A8" s="1" t="s">
        <v>46</v>
      </c>
      <c r="B8" s="179" t="s">
        <v>90</v>
      </c>
      <c r="C8" s="179"/>
      <c r="D8" s="179"/>
      <c r="E8" s="179"/>
      <c r="F8" s="1"/>
      <c r="G8" s="7"/>
      <c r="H8" s="7"/>
      <c r="I8" s="12"/>
      <c r="K8" s="8"/>
    </row>
    <row r="9" spans="1:12" ht="14.1" customHeight="1" x14ac:dyDescent="0.25">
      <c r="A9" s="1" t="s">
        <v>47</v>
      </c>
      <c r="B9" s="220" t="s">
        <v>7</v>
      </c>
      <c r="C9" s="220"/>
      <c r="D9" s="220"/>
      <c r="E9" s="220"/>
      <c r="F9" s="79">
        <v>20</v>
      </c>
      <c r="G9" s="88" t="s">
        <v>20</v>
      </c>
      <c r="H9" s="7"/>
      <c r="I9" s="92">
        <f>ROUND($I$6*F9/100,2)</f>
        <v>1807.08</v>
      </c>
      <c r="K9" s="95"/>
    </row>
    <row r="10" spans="1:12" ht="14.1" customHeight="1" x14ac:dyDescent="0.25">
      <c r="A10" s="1" t="s">
        <v>48</v>
      </c>
      <c r="B10" s="220" t="s">
        <v>100</v>
      </c>
      <c r="C10" s="220"/>
      <c r="D10" s="220"/>
      <c r="E10" s="220"/>
      <c r="F10" s="79">
        <v>1.5</v>
      </c>
      <c r="G10" s="88" t="s">
        <v>20</v>
      </c>
      <c r="H10" s="7"/>
      <c r="I10" s="92">
        <f t="shared" ref="I10:I17" si="1">ROUND($I$6*F10/100,2)</f>
        <v>135.53</v>
      </c>
      <c r="K10" s="95"/>
      <c r="L10" s="2"/>
    </row>
    <row r="11" spans="1:12" ht="14.1" customHeight="1" x14ac:dyDescent="0.25">
      <c r="A11" s="1" t="s">
        <v>85</v>
      </c>
      <c r="B11" s="229" t="s">
        <v>101</v>
      </c>
      <c r="C11" s="230"/>
      <c r="D11" s="230"/>
      <c r="E11" s="231"/>
      <c r="F11" s="79">
        <v>1</v>
      </c>
      <c r="G11" s="88" t="s">
        <v>20</v>
      </c>
      <c r="H11" s="7"/>
      <c r="I11" s="92">
        <f t="shared" si="1"/>
        <v>90.35</v>
      </c>
      <c r="K11" s="95"/>
      <c r="L11" s="2"/>
    </row>
    <row r="12" spans="1:12" ht="14.1" customHeight="1" x14ac:dyDescent="0.25">
      <c r="A12" s="1" t="s">
        <v>94</v>
      </c>
      <c r="B12" s="220" t="s">
        <v>49</v>
      </c>
      <c r="C12" s="220"/>
      <c r="D12" s="220"/>
      <c r="E12" s="220"/>
      <c r="F12" s="79">
        <v>0.2</v>
      </c>
      <c r="G12" s="88" t="s">
        <v>20</v>
      </c>
      <c r="H12" s="7"/>
      <c r="I12" s="92">
        <f t="shared" si="1"/>
        <v>18.07</v>
      </c>
      <c r="K12" s="95"/>
      <c r="L12" s="2"/>
    </row>
    <row r="13" spans="1:12" ht="14.1" customHeight="1" x14ac:dyDescent="0.25">
      <c r="A13" s="1" t="s">
        <v>95</v>
      </c>
      <c r="B13" s="220" t="s">
        <v>8</v>
      </c>
      <c r="C13" s="220"/>
      <c r="D13" s="220"/>
      <c r="E13" s="220"/>
      <c r="F13" s="79">
        <v>0.6</v>
      </c>
      <c r="G13" s="88" t="s">
        <v>20</v>
      </c>
      <c r="H13" s="7"/>
      <c r="I13" s="92">
        <f t="shared" si="1"/>
        <v>54.21</v>
      </c>
      <c r="K13" s="95"/>
    </row>
    <row r="14" spans="1:12" ht="14.1" customHeight="1" x14ac:dyDescent="0.25">
      <c r="A14" s="1" t="s">
        <v>96</v>
      </c>
      <c r="B14" s="220" t="s">
        <v>50</v>
      </c>
      <c r="C14" s="220"/>
      <c r="D14" s="220"/>
      <c r="E14" s="220"/>
      <c r="F14" s="79">
        <v>2.5</v>
      </c>
      <c r="G14" s="88" t="s">
        <v>20</v>
      </c>
      <c r="H14" s="7"/>
      <c r="I14" s="92">
        <f t="shared" si="1"/>
        <v>225.89</v>
      </c>
      <c r="K14" s="95"/>
    </row>
    <row r="15" spans="1:12" ht="14.1" customHeight="1" x14ac:dyDescent="0.25">
      <c r="A15" s="1" t="s">
        <v>97</v>
      </c>
      <c r="B15" s="195" t="s">
        <v>51</v>
      </c>
      <c r="C15" s="196"/>
      <c r="D15" s="196"/>
      <c r="E15" s="197"/>
      <c r="F15" s="79">
        <v>3</v>
      </c>
      <c r="G15" s="88" t="s">
        <v>20</v>
      </c>
      <c r="H15" s="7"/>
      <c r="I15" s="92">
        <f t="shared" si="1"/>
        <v>271.06</v>
      </c>
      <c r="K15" s="95"/>
    </row>
    <row r="16" spans="1:12" ht="14.1" customHeight="1" x14ac:dyDescent="0.25">
      <c r="A16" s="1" t="s">
        <v>98</v>
      </c>
      <c r="B16" s="195" t="s">
        <v>5</v>
      </c>
      <c r="C16" s="196"/>
      <c r="D16" s="196"/>
      <c r="E16" s="197"/>
      <c r="F16" s="79">
        <v>8</v>
      </c>
      <c r="G16" s="88" t="s">
        <v>20</v>
      </c>
      <c r="H16" s="7"/>
      <c r="I16" s="92">
        <f t="shared" si="1"/>
        <v>722.83</v>
      </c>
      <c r="K16" s="95"/>
    </row>
    <row r="17" spans="1:13" ht="14.1" customHeight="1" x14ac:dyDescent="0.25">
      <c r="A17" s="1" t="s">
        <v>99</v>
      </c>
      <c r="B17" s="195" t="s">
        <v>102</v>
      </c>
      <c r="C17" s="196"/>
      <c r="D17" s="196"/>
      <c r="E17" s="197"/>
      <c r="F17" s="79">
        <v>1</v>
      </c>
      <c r="G17" s="88" t="s">
        <v>20</v>
      </c>
      <c r="H17" s="7"/>
      <c r="I17" s="92">
        <f t="shared" si="1"/>
        <v>90.35</v>
      </c>
      <c r="K17" s="95"/>
    </row>
    <row r="18" spans="1:13" ht="14.1" customHeight="1" x14ac:dyDescent="0.25">
      <c r="A18" s="1"/>
      <c r="B18" s="192" t="s">
        <v>1</v>
      </c>
      <c r="C18" s="193"/>
      <c r="D18" s="193"/>
      <c r="E18" s="194"/>
      <c r="F18" s="93">
        <f>SUM(F9:F17)</f>
        <v>37.799999999999997</v>
      </c>
      <c r="G18" s="9" t="s">
        <v>20</v>
      </c>
      <c r="H18" s="9"/>
      <c r="I18" s="98">
        <f>SUM(I9:I17)</f>
        <v>3415.3699999999994</v>
      </c>
      <c r="J18" s="18"/>
      <c r="K18" s="95"/>
    </row>
    <row r="19" spans="1:13" ht="8.25" customHeight="1" x14ac:dyDescent="0.25">
      <c r="A19" s="1"/>
      <c r="B19" s="195"/>
      <c r="C19" s="196"/>
      <c r="D19" s="196"/>
      <c r="E19" s="197"/>
      <c r="F19" s="21"/>
      <c r="G19" s="14"/>
      <c r="H19" s="14"/>
      <c r="I19" s="13"/>
      <c r="J19" s="18"/>
    </row>
    <row r="20" spans="1:13" ht="14.1" customHeight="1" x14ac:dyDescent="0.25">
      <c r="A20" s="1" t="s">
        <v>52</v>
      </c>
      <c r="B20" s="179" t="s">
        <v>90</v>
      </c>
      <c r="C20" s="179"/>
      <c r="D20" s="179"/>
      <c r="E20" s="179"/>
      <c r="F20" s="1"/>
      <c r="G20" s="14"/>
      <c r="H20" s="14"/>
      <c r="I20" s="12"/>
      <c r="M20" s="4"/>
    </row>
    <row r="21" spans="1:13" ht="14.1" customHeight="1" x14ac:dyDescent="0.25">
      <c r="A21" s="1" t="s">
        <v>53</v>
      </c>
      <c r="B21" s="195" t="s">
        <v>60</v>
      </c>
      <c r="C21" s="196"/>
      <c r="D21" s="196"/>
      <c r="E21" s="197"/>
      <c r="F21" s="79">
        <v>0.64</v>
      </c>
      <c r="G21" s="90" t="s">
        <v>20</v>
      </c>
      <c r="H21" s="7"/>
      <c r="I21" s="92">
        <f t="shared" ref="I21:I27" si="2">ROUND($I$6*F21/100,2)</f>
        <v>57.83</v>
      </c>
      <c r="K21" s="95"/>
    </row>
    <row r="22" spans="1:13" ht="14.1" customHeight="1" x14ac:dyDescent="0.25">
      <c r="A22" s="1" t="s">
        <v>54</v>
      </c>
      <c r="B22" s="195" t="s">
        <v>61</v>
      </c>
      <c r="C22" s="196"/>
      <c r="D22" s="196"/>
      <c r="E22" s="197"/>
      <c r="F22" s="79">
        <v>8.33</v>
      </c>
      <c r="G22" s="90" t="s">
        <v>20</v>
      </c>
      <c r="H22" s="7"/>
      <c r="I22" s="92">
        <f t="shared" si="2"/>
        <v>752.65</v>
      </c>
      <c r="K22" s="95"/>
    </row>
    <row r="23" spans="1:13" ht="14.1" customHeight="1" x14ac:dyDescent="0.25">
      <c r="A23" s="1" t="s">
        <v>55</v>
      </c>
      <c r="B23" s="195" t="s">
        <v>62</v>
      </c>
      <c r="C23" s="196"/>
      <c r="D23" s="196"/>
      <c r="E23" s="197"/>
      <c r="F23" s="79">
        <v>0.04</v>
      </c>
      <c r="G23" s="90" t="s">
        <v>20</v>
      </c>
      <c r="H23" s="7"/>
      <c r="I23" s="92">
        <f t="shared" si="2"/>
        <v>3.61</v>
      </c>
      <c r="K23" s="95"/>
    </row>
    <row r="24" spans="1:13" ht="14.1" customHeight="1" x14ac:dyDescent="0.25">
      <c r="A24" s="1" t="s">
        <v>56</v>
      </c>
      <c r="B24" s="195" t="s">
        <v>86</v>
      </c>
      <c r="C24" s="196"/>
      <c r="D24" s="196"/>
      <c r="E24" s="197"/>
      <c r="F24" s="79">
        <v>0.56000000000000005</v>
      </c>
      <c r="G24" s="90" t="s">
        <v>20</v>
      </c>
      <c r="H24" s="7"/>
      <c r="I24" s="92">
        <f t="shared" si="2"/>
        <v>50.6</v>
      </c>
      <c r="K24" s="95"/>
    </row>
    <row r="25" spans="1:13" ht="14.1" customHeight="1" x14ac:dyDescent="0.25">
      <c r="A25" s="1" t="s">
        <v>57</v>
      </c>
      <c r="B25" s="195" t="s">
        <v>87</v>
      </c>
      <c r="C25" s="196"/>
      <c r="D25" s="196"/>
      <c r="E25" s="197"/>
      <c r="F25" s="79">
        <v>0.08</v>
      </c>
      <c r="G25" s="90" t="s">
        <v>20</v>
      </c>
      <c r="H25" s="7"/>
      <c r="I25" s="92">
        <f t="shared" si="2"/>
        <v>7.23</v>
      </c>
      <c r="K25" s="95"/>
    </row>
    <row r="26" spans="1:13" ht="14.1" customHeight="1" x14ac:dyDescent="0.25">
      <c r="A26" s="1" t="s">
        <v>58</v>
      </c>
      <c r="B26" s="195" t="s">
        <v>88</v>
      </c>
      <c r="C26" s="196"/>
      <c r="D26" s="196"/>
      <c r="E26" s="197"/>
      <c r="F26" s="79">
        <v>0</v>
      </c>
      <c r="G26" s="90" t="s">
        <v>20</v>
      </c>
      <c r="H26" s="7"/>
      <c r="I26" s="92">
        <f t="shared" si="2"/>
        <v>0</v>
      </c>
      <c r="K26" s="95"/>
    </row>
    <row r="27" spans="1:13" ht="14.1" customHeight="1" x14ac:dyDescent="0.25">
      <c r="A27" s="1" t="s">
        <v>103</v>
      </c>
      <c r="B27" s="195" t="s">
        <v>89</v>
      </c>
      <c r="C27" s="196"/>
      <c r="D27" s="196"/>
      <c r="E27" s="197"/>
      <c r="F27" s="79">
        <v>0.03</v>
      </c>
      <c r="G27" s="90" t="s">
        <v>20</v>
      </c>
      <c r="H27" s="7"/>
      <c r="I27" s="92">
        <f t="shared" si="2"/>
        <v>2.71</v>
      </c>
      <c r="K27" s="95"/>
    </row>
    <row r="28" spans="1:13" ht="14.1" customHeight="1" x14ac:dyDescent="0.25">
      <c r="A28" s="1"/>
      <c r="B28" s="192" t="s">
        <v>2</v>
      </c>
      <c r="C28" s="193"/>
      <c r="D28" s="193"/>
      <c r="E28" s="194"/>
      <c r="F28" s="93">
        <f>SUM(F21:F27)</f>
        <v>9.68</v>
      </c>
      <c r="G28" s="94" t="s">
        <v>20</v>
      </c>
      <c r="H28" s="94"/>
      <c r="I28" s="98">
        <f>SUM(I21:I27)</f>
        <v>874.63000000000011</v>
      </c>
      <c r="K28" s="80"/>
    </row>
    <row r="29" spans="1:13" ht="7.5" customHeight="1" x14ac:dyDescent="0.25">
      <c r="A29" s="1"/>
      <c r="B29" s="195"/>
      <c r="C29" s="196"/>
      <c r="D29" s="196"/>
      <c r="E29" s="197"/>
      <c r="F29" s="79"/>
      <c r="G29" s="14"/>
      <c r="H29" s="14"/>
      <c r="I29" s="7"/>
    </row>
    <row r="30" spans="1:13" x14ac:dyDescent="0.25">
      <c r="A30" s="1" t="s">
        <v>59</v>
      </c>
      <c r="B30" s="179" t="s">
        <v>90</v>
      </c>
      <c r="C30" s="179"/>
      <c r="D30" s="179"/>
      <c r="E30" s="179"/>
      <c r="F30" s="79"/>
      <c r="G30" s="14"/>
      <c r="H30" s="14"/>
      <c r="I30" s="7"/>
    </row>
    <row r="31" spans="1:13" ht="14.1" customHeight="1" x14ac:dyDescent="0.25">
      <c r="A31" s="1" t="s">
        <v>63</v>
      </c>
      <c r="B31" s="195" t="s">
        <v>106</v>
      </c>
      <c r="C31" s="196"/>
      <c r="D31" s="196"/>
      <c r="E31" s="197"/>
      <c r="F31" s="79">
        <v>3.63</v>
      </c>
      <c r="G31" s="90" t="s">
        <v>20</v>
      </c>
      <c r="H31" s="7"/>
      <c r="I31" s="92">
        <f t="shared" ref="I31:I35" si="3">ROUND($I$6*F31/100,2)</f>
        <v>327.99</v>
      </c>
      <c r="K31" s="95"/>
    </row>
    <row r="32" spans="1:13" ht="14.1" customHeight="1" x14ac:dyDescent="0.25">
      <c r="A32" s="1" t="s">
        <v>64</v>
      </c>
      <c r="B32" s="195" t="s">
        <v>112</v>
      </c>
      <c r="C32" s="196"/>
      <c r="D32" s="196"/>
      <c r="E32" s="197"/>
      <c r="F32" s="79">
        <v>0.09</v>
      </c>
      <c r="G32" s="90" t="s">
        <v>20</v>
      </c>
      <c r="H32" s="7"/>
      <c r="I32" s="92">
        <f t="shared" si="3"/>
        <v>8.1300000000000008</v>
      </c>
      <c r="K32" s="95"/>
    </row>
    <row r="33" spans="1:11" ht="14.1" customHeight="1" x14ac:dyDescent="0.25">
      <c r="A33" s="1" t="s">
        <v>65</v>
      </c>
      <c r="B33" s="195" t="s">
        <v>107</v>
      </c>
      <c r="C33" s="196"/>
      <c r="D33" s="196"/>
      <c r="E33" s="197"/>
      <c r="F33" s="79">
        <v>8.98</v>
      </c>
      <c r="G33" s="90" t="s">
        <v>20</v>
      </c>
      <c r="H33" s="7"/>
      <c r="I33" s="92">
        <f t="shared" si="3"/>
        <v>811.38</v>
      </c>
      <c r="K33" s="95"/>
    </row>
    <row r="34" spans="1:11" ht="14.1" customHeight="1" x14ac:dyDescent="0.25">
      <c r="A34" s="1" t="s">
        <v>66</v>
      </c>
      <c r="B34" s="195" t="s">
        <v>69</v>
      </c>
      <c r="C34" s="196"/>
      <c r="D34" s="196"/>
      <c r="E34" s="197"/>
      <c r="F34" s="79">
        <v>1.57</v>
      </c>
      <c r="G34" s="90" t="s">
        <v>20</v>
      </c>
      <c r="H34" s="7"/>
      <c r="I34" s="92">
        <f t="shared" si="3"/>
        <v>141.86000000000001</v>
      </c>
      <c r="K34" s="95"/>
    </row>
    <row r="35" spans="1:11" ht="14.1" customHeight="1" x14ac:dyDescent="0.25">
      <c r="A35" s="1" t="s">
        <v>67</v>
      </c>
      <c r="B35" s="195" t="s">
        <v>108</v>
      </c>
      <c r="C35" s="196"/>
      <c r="D35" s="196"/>
      <c r="E35" s="197"/>
      <c r="F35" s="79">
        <v>0.31</v>
      </c>
      <c r="G35" s="90" t="s">
        <v>20</v>
      </c>
      <c r="H35" s="7"/>
      <c r="I35" s="92">
        <f t="shared" si="3"/>
        <v>28.01</v>
      </c>
      <c r="K35" s="95"/>
    </row>
    <row r="36" spans="1:11" ht="14.1" customHeight="1" x14ac:dyDescent="0.25">
      <c r="A36" s="3"/>
      <c r="B36" s="192" t="s">
        <v>3</v>
      </c>
      <c r="C36" s="193"/>
      <c r="D36" s="193"/>
      <c r="E36" s="194"/>
      <c r="F36" s="93">
        <f>SUM(F31:F35)</f>
        <v>14.58</v>
      </c>
      <c r="G36" s="94" t="s">
        <v>20</v>
      </c>
      <c r="H36" s="94"/>
      <c r="I36" s="98">
        <f>SUM(I31:I35)</f>
        <v>1317.3700000000001</v>
      </c>
      <c r="K36" s="2"/>
    </row>
    <row r="37" spans="1:11" ht="6.75" customHeight="1" x14ac:dyDescent="0.25">
      <c r="A37" s="3"/>
      <c r="B37" s="195"/>
      <c r="C37" s="196"/>
      <c r="D37" s="196"/>
      <c r="E37" s="197"/>
      <c r="F37" s="79"/>
      <c r="G37" s="14"/>
      <c r="H37" s="14"/>
      <c r="I37" s="7"/>
      <c r="K37" s="2"/>
    </row>
    <row r="38" spans="1:11" ht="14.1" customHeight="1" x14ac:dyDescent="0.25">
      <c r="A38" s="1" t="s">
        <v>68</v>
      </c>
      <c r="B38" s="179" t="s">
        <v>90</v>
      </c>
      <c r="C38" s="179"/>
      <c r="D38" s="179"/>
      <c r="E38" s="179"/>
      <c r="F38" s="79"/>
      <c r="G38" s="90"/>
      <c r="H38" s="7"/>
      <c r="I38" s="92"/>
      <c r="K38" s="95"/>
    </row>
    <row r="39" spans="1:11" ht="14.1" customHeight="1" x14ac:dyDescent="0.25">
      <c r="A39" s="1" t="s">
        <v>70</v>
      </c>
      <c r="B39" s="195" t="s">
        <v>109</v>
      </c>
      <c r="C39" s="196"/>
      <c r="D39" s="196"/>
      <c r="E39" s="197"/>
      <c r="F39" s="79">
        <v>3.66</v>
      </c>
      <c r="G39" s="90" t="s">
        <v>20</v>
      </c>
      <c r="H39" s="7"/>
      <c r="I39" s="92">
        <f t="shared" ref="I39:I40" si="4">ROUND($I$6*F39/100,2)</f>
        <v>330.7</v>
      </c>
      <c r="K39" s="95"/>
    </row>
    <row r="40" spans="1:11" ht="45.75" customHeight="1" x14ac:dyDescent="0.25">
      <c r="A40" s="1" t="s">
        <v>71</v>
      </c>
      <c r="B40" s="189" t="s">
        <v>110</v>
      </c>
      <c r="C40" s="190"/>
      <c r="D40" s="190"/>
      <c r="E40" s="191"/>
      <c r="F40" s="79">
        <v>0.32</v>
      </c>
      <c r="G40" s="90" t="s">
        <v>20</v>
      </c>
      <c r="H40" s="7"/>
      <c r="I40" s="92">
        <f t="shared" si="4"/>
        <v>28.91</v>
      </c>
      <c r="K40" s="95"/>
    </row>
    <row r="41" spans="1:11" ht="14.1" customHeight="1" x14ac:dyDescent="0.25">
      <c r="A41" s="117"/>
      <c r="B41" s="192" t="s">
        <v>4</v>
      </c>
      <c r="C41" s="193"/>
      <c r="D41" s="193"/>
      <c r="E41" s="194"/>
      <c r="F41" s="93">
        <f>SUM(F39:F40)</f>
        <v>3.98</v>
      </c>
      <c r="G41" s="94" t="s">
        <v>20</v>
      </c>
      <c r="H41" s="94"/>
      <c r="I41" s="98">
        <f>SUM(I39:I40)</f>
        <v>359.61</v>
      </c>
      <c r="K41" s="80"/>
    </row>
    <row r="42" spans="1:11" ht="46.5" customHeight="1" x14ac:dyDescent="0.25">
      <c r="A42" s="5"/>
      <c r="B42" s="234" t="s">
        <v>156</v>
      </c>
      <c r="C42" s="235"/>
      <c r="D42" s="235"/>
      <c r="E42" s="236"/>
      <c r="F42" s="110">
        <f>F41+F36+F28+F18</f>
        <v>66.039999999999992</v>
      </c>
      <c r="G42" s="91" t="s">
        <v>20</v>
      </c>
      <c r="H42" s="97"/>
      <c r="I42" s="11">
        <f>I41+I36+I28+I18+I6</f>
        <v>15002.38</v>
      </c>
      <c r="K42" s="80"/>
    </row>
    <row r="43" spans="1:11" ht="7.5" customHeight="1" x14ac:dyDescent="0.25"/>
    <row r="48" spans="1:11" ht="14.1" customHeight="1" x14ac:dyDescent="0.25">
      <c r="A48" s="23"/>
      <c r="B48" s="198" t="s">
        <v>111</v>
      </c>
      <c r="C48" s="199"/>
      <c r="D48" s="199"/>
      <c r="E48" s="200"/>
      <c r="F48" s="23"/>
      <c r="G48" s="24"/>
      <c r="H48" s="24"/>
      <c r="I48" s="25"/>
    </row>
    <row r="49" spans="1:11" ht="14.1" customHeight="1" x14ac:dyDescent="0.25">
      <c r="A49" s="204" t="s">
        <v>72</v>
      </c>
      <c r="B49" s="180" t="s">
        <v>135</v>
      </c>
      <c r="C49" s="181"/>
      <c r="D49" s="181"/>
      <c r="E49" s="182"/>
      <c r="F49" s="201">
        <v>1</v>
      </c>
      <c r="G49" s="206" t="s">
        <v>77</v>
      </c>
      <c r="H49" s="208">
        <v>41968.88</v>
      </c>
      <c r="I49" s="208">
        <f>H49*F49</f>
        <v>41968.88</v>
      </c>
      <c r="J49" s="17"/>
      <c r="K49" s="95"/>
    </row>
    <row r="50" spans="1:11" ht="69" customHeight="1" x14ac:dyDescent="0.25">
      <c r="A50" s="205"/>
      <c r="B50" s="183"/>
      <c r="C50" s="184"/>
      <c r="D50" s="184"/>
      <c r="E50" s="185"/>
      <c r="F50" s="202"/>
      <c r="G50" s="207"/>
      <c r="H50" s="209"/>
      <c r="I50" s="209"/>
      <c r="K50" s="95"/>
    </row>
    <row r="51" spans="1:11" ht="14.1" customHeight="1" x14ac:dyDescent="0.25">
      <c r="A51" s="1"/>
      <c r="B51" s="192" t="s">
        <v>78</v>
      </c>
      <c r="C51" s="193"/>
      <c r="D51" s="193"/>
      <c r="E51" s="194"/>
      <c r="F51" s="1"/>
      <c r="G51" s="14"/>
      <c r="H51" s="9">
        <f>SUM(H49:H50)</f>
        <v>41968.88</v>
      </c>
      <c r="I51" s="9">
        <f>SUM(I49:I50)</f>
        <v>41968.88</v>
      </c>
    </row>
    <row r="52" spans="1:11" ht="14.1" customHeight="1" x14ac:dyDescent="0.25">
      <c r="A52" s="23"/>
      <c r="B52" s="198" t="s">
        <v>73</v>
      </c>
      <c r="C52" s="199"/>
      <c r="D52" s="199"/>
      <c r="E52" s="200"/>
      <c r="F52" s="23"/>
      <c r="G52" s="24"/>
      <c r="H52" s="39">
        <f>H51</f>
        <v>41968.88</v>
      </c>
      <c r="I52" s="39">
        <f>I51</f>
        <v>41968.88</v>
      </c>
      <c r="K52" s="95"/>
    </row>
    <row r="53" spans="1:11" ht="7.5" customHeight="1" x14ac:dyDescent="0.25">
      <c r="A53" s="178"/>
      <c r="B53" s="178"/>
      <c r="C53" s="178"/>
      <c r="D53" s="178"/>
      <c r="E53" s="178"/>
      <c r="F53" s="178"/>
      <c r="G53" s="178"/>
      <c r="H53" s="178"/>
      <c r="I53" s="178"/>
    </row>
    <row r="54" spans="1:11" x14ac:dyDescent="0.25">
      <c r="A54" s="121"/>
      <c r="B54" s="121"/>
      <c r="C54" s="121"/>
      <c r="D54" s="121"/>
      <c r="E54" s="121"/>
      <c r="F54" s="121"/>
      <c r="G54" s="121"/>
      <c r="H54" s="121"/>
      <c r="I54" s="121"/>
    </row>
    <row r="55" spans="1:11" x14ac:dyDescent="0.25">
      <c r="A55" s="121"/>
      <c r="B55" s="121"/>
      <c r="C55" s="121"/>
      <c r="D55" s="121"/>
      <c r="E55" s="121"/>
      <c r="F55" s="121"/>
      <c r="G55" s="121"/>
      <c r="H55" s="121"/>
      <c r="I55" s="121"/>
    </row>
    <row r="56" spans="1:11" ht="14.1" customHeight="1" x14ac:dyDescent="0.25">
      <c r="A56" s="111"/>
      <c r="B56" s="186" t="s">
        <v>45</v>
      </c>
      <c r="C56" s="187"/>
      <c r="D56" s="187"/>
      <c r="E56" s="188"/>
      <c r="F56" s="111" t="s">
        <v>20</v>
      </c>
      <c r="G56" s="112"/>
      <c r="H56" s="112"/>
      <c r="I56" s="113"/>
    </row>
    <row r="57" spans="1:11" ht="14.1" customHeight="1" x14ac:dyDescent="0.25">
      <c r="A57" s="1"/>
      <c r="B57" s="175" t="s">
        <v>113</v>
      </c>
      <c r="C57" s="176"/>
      <c r="D57" s="176"/>
      <c r="E57" s="177"/>
      <c r="F57" s="79">
        <v>0.62</v>
      </c>
      <c r="G57" s="211" t="s">
        <v>128</v>
      </c>
      <c r="H57" s="212"/>
      <c r="I57" s="92">
        <f t="shared" ref="I57:I67" si="5">K57</f>
        <v>0</v>
      </c>
      <c r="K57" s="95"/>
    </row>
    <row r="58" spans="1:11" ht="14.1" customHeight="1" x14ac:dyDescent="0.25">
      <c r="A58" s="1"/>
      <c r="B58" s="175" t="s">
        <v>30</v>
      </c>
      <c r="C58" s="176"/>
      <c r="D58" s="176"/>
      <c r="E58" s="177"/>
      <c r="F58" s="79">
        <v>1.7</v>
      </c>
      <c r="G58" s="213"/>
      <c r="H58" s="214"/>
      <c r="I58" s="92">
        <f t="shared" si="5"/>
        <v>0</v>
      </c>
      <c r="J58" s="19"/>
      <c r="K58" s="95"/>
    </row>
    <row r="59" spans="1:11" ht="14.1" customHeight="1" x14ac:dyDescent="0.25">
      <c r="A59" s="1"/>
      <c r="B59" s="175" t="s">
        <v>31</v>
      </c>
      <c r="C59" s="176"/>
      <c r="D59" s="176"/>
      <c r="E59" s="177"/>
      <c r="F59" s="79">
        <v>1.1100000000000001</v>
      </c>
      <c r="G59" s="213"/>
      <c r="H59" s="214"/>
      <c r="I59" s="92">
        <f t="shared" si="5"/>
        <v>0</v>
      </c>
      <c r="K59" s="95"/>
    </row>
    <row r="60" spans="1:11" ht="14.1" customHeight="1" x14ac:dyDescent="0.25">
      <c r="A60" s="1"/>
      <c r="B60" s="175" t="s">
        <v>29</v>
      </c>
      <c r="C60" s="176"/>
      <c r="D60" s="176"/>
      <c r="E60" s="177"/>
      <c r="F60" s="79">
        <v>6.52</v>
      </c>
      <c r="G60" s="213"/>
      <c r="H60" s="214"/>
      <c r="I60" s="92">
        <f t="shared" si="5"/>
        <v>0</v>
      </c>
      <c r="K60" s="95"/>
    </row>
    <row r="61" spans="1:11" ht="14.1" customHeight="1" x14ac:dyDescent="0.25">
      <c r="A61" s="1"/>
      <c r="B61" s="175" t="s">
        <v>32</v>
      </c>
      <c r="C61" s="176"/>
      <c r="D61" s="176"/>
      <c r="E61" s="177"/>
      <c r="F61" s="79">
        <v>8.93</v>
      </c>
      <c r="G61" s="213"/>
      <c r="H61" s="214"/>
      <c r="I61" s="92">
        <f t="shared" si="5"/>
        <v>0</v>
      </c>
      <c r="K61" s="95"/>
    </row>
    <row r="62" spans="1:11" ht="6" customHeight="1" x14ac:dyDescent="0.25">
      <c r="A62" s="1"/>
      <c r="B62" s="175"/>
      <c r="C62" s="176"/>
      <c r="D62" s="176"/>
      <c r="E62" s="177"/>
      <c r="F62" s="79"/>
      <c r="G62" s="213"/>
      <c r="H62" s="214"/>
      <c r="I62" s="92"/>
      <c r="K62" s="95"/>
    </row>
    <row r="63" spans="1:11" ht="14.1" customHeight="1" x14ac:dyDescent="0.25">
      <c r="A63" s="3"/>
      <c r="B63" s="175" t="s">
        <v>114</v>
      </c>
      <c r="C63" s="176"/>
      <c r="D63" s="176"/>
      <c r="E63" s="177"/>
      <c r="F63" s="79">
        <f>SUM(F64:F67)</f>
        <v>5.65</v>
      </c>
      <c r="G63" s="213"/>
      <c r="H63" s="214"/>
      <c r="I63" s="92"/>
      <c r="K63" s="95"/>
    </row>
    <row r="64" spans="1:11" ht="14.1" customHeight="1" x14ac:dyDescent="0.25">
      <c r="A64" s="3"/>
      <c r="B64" s="175" t="s">
        <v>33</v>
      </c>
      <c r="C64" s="176"/>
      <c r="D64" s="176"/>
      <c r="E64" s="177"/>
      <c r="F64" s="125">
        <v>3</v>
      </c>
      <c r="G64" s="213"/>
      <c r="H64" s="214"/>
      <c r="I64" s="92">
        <f t="shared" si="5"/>
        <v>0</v>
      </c>
      <c r="K64" s="95"/>
    </row>
    <row r="65" spans="1:11" ht="14.1" customHeight="1" x14ac:dyDescent="0.25">
      <c r="A65" s="3"/>
      <c r="B65" s="175" t="s">
        <v>34</v>
      </c>
      <c r="C65" s="176"/>
      <c r="D65" s="176"/>
      <c r="E65" s="177"/>
      <c r="F65" s="125">
        <v>0.65</v>
      </c>
      <c r="G65" s="213"/>
      <c r="H65" s="214"/>
      <c r="I65" s="92">
        <f t="shared" si="5"/>
        <v>0</v>
      </c>
      <c r="K65" s="95"/>
    </row>
    <row r="66" spans="1:11" ht="14.1" customHeight="1" x14ac:dyDescent="0.25">
      <c r="A66" s="3"/>
      <c r="B66" s="175" t="s">
        <v>35</v>
      </c>
      <c r="C66" s="176"/>
      <c r="D66" s="176"/>
      <c r="E66" s="177"/>
      <c r="F66" s="125">
        <v>2</v>
      </c>
      <c r="G66" s="213"/>
      <c r="H66" s="214"/>
      <c r="I66" s="92">
        <f t="shared" si="5"/>
        <v>0</v>
      </c>
      <c r="K66" s="95"/>
    </row>
    <row r="67" spans="1:11" ht="14.1" customHeight="1" x14ac:dyDescent="0.25">
      <c r="A67" s="3"/>
      <c r="B67" s="175" t="s">
        <v>115</v>
      </c>
      <c r="C67" s="176"/>
      <c r="D67" s="176"/>
      <c r="E67" s="177"/>
      <c r="F67" s="79"/>
      <c r="G67" s="213"/>
      <c r="H67" s="214"/>
      <c r="I67" s="92">
        <f t="shared" si="5"/>
        <v>0</v>
      </c>
      <c r="K67" s="95"/>
    </row>
    <row r="68" spans="1:11" ht="14.1" customHeight="1" x14ac:dyDescent="0.25">
      <c r="A68" s="114"/>
      <c r="B68" s="186" t="s">
        <v>127</v>
      </c>
      <c r="C68" s="187"/>
      <c r="D68" s="187"/>
      <c r="E68" s="188"/>
      <c r="F68" s="115">
        <v>27.86</v>
      </c>
      <c r="G68" s="215"/>
      <c r="H68" s="216"/>
      <c r="I68" s="116">
        <f>ROUND((I42+I52)*F68/100,2)</f>
        <v>15872.19</v>
      </c>
      <c r="K68" s="80"/>
    </row>
    <row r="69" spans="1:11" ht="14.1" customHeight="1" x14ac:dyDescent="0.25">
      <c r="A69" s="232"/>
      <c r="B69" s="233"/>
      <c r="C69" s="233"/>
      <c r="D69" s="233"/>
      <c r="E69" s="233"/>
      <c r="F69" s="233"/>
      <c r="G69" s="233"/>
      <c r="H69" s="233"/>
      <c r="I69" s="233"/>
    </row>
    <row r="70" spans="1:11" ht="14.1" customHeight="1" x14ac:dyDescent="0.25">
      <c r="A70" s="26"/>
      <c r="B70" s="210" t="s">
        <v>81</v>
      </c>
      <c r="C70" s="210"/>
      <c r="D70" s="210"/>
      <c r="E70" s="210"/>
      <c r="F70" s="28"/>
      <c r="G70" s="29"/>
      <c r="H70" s="30"/>
      <c r="I70" s="96">
        <f>I42+I52+I68</f>
        <v>72843.45</v>
      </c>
      <c r="K70" s="27"/>
    </row>
    <row r="71" spans="1:11" ht="14.1" customHeight="1" x14ac:dyDescent="0.25">
      <c r="B71" s="210" t="s">
        <v>82</v>
      </c>
      <c r="C71" s="210"/>
      <c r="D71" s="210"/>
      <c r="E71" s="210"/>
      <c r="F71" s="28"/>
      <c r="G71" s="29"/>
      <c r="H71" s="30"/>
      <c r="I71" s="96">
        <f>I70*12</f>
        <v>874121.39999999991</v>
      </c>
      <c r="K71" s="80"/>
    </row>
    <row r="72" spans="1:11" ht="14.1" customHeight="1" x14ac:dyDescent="0.25">
      <c r="A72" t="s">
        <v>36</v>
      </c>
      <c r="J72" s="17"/>
    </row>
    <row r="73" spans="1:11" ht="28.5" customHeight="1" x14ac:dyDescent="0.25">
      <c r="A73" s="203" t="s">
        <v>104</v>
      </c>
      <c r="B73" s="203"/>
      <c r="C73" s="203"/>
      <c r="D73" s="203"/>
      <c r="E73" s="203"/>
      <c r="F73" s="203"/>
      <c r="G73" s="203"/>
      <c r="H73" s="203"/>
      <c r="I73" s="203"/>
    </row>
    <row r="74" spans="1:11" ht="31.5" customHeight="1" x14ac:dyDescent="0.25">
      <c r="A74" s="203" t="s">
        <v>116</v>
      </c>
      <c r="B74" s="203"/>
      <c r="C74" s="203"/>
      <c r="D74" s="203"/>
      <c r="E74" s="203"/>
      <c r="F74" s="203"/>
      <c r="G74" s="203"/>
      <c r="H74" s="203"/>
      <c r="I74" s="203"/>
    </row>
    <row r="75" spans="1:11" ht="14.1" customHeight="1" x14ac:dyDescent="0.25">
      <c r="A75" s="203"/>
      <c r="B75" s="203"/>
      <c r="C75" s="203"/>
      <c r="D75" s="203"/>
      <c r="E75" s="203"/>
      <c r="F75" s="203"/>
      <c r="G75" s="203"/>
      <c r="H75" s="203"/>
      <c r="I75" s="203"/>
    </row>
    <row r="76" spans="1:11" ht="14.1" customHeight="1" x14ac:dyDescent="0.25">
      <c r="A76" s="120"/>
      <c r="B76" s="120"/>
      <c r="C76" s="120"/>
      <c r="D76" s="120"/>
      <c r="E76" s="120"/>
      <c r="F76" s="120"/>
      <c r="G76" s="120"/>
      <c r="H76" s="120"/>
      <c r="I76" s="120"/>
    </row>
    <row r="78" spans="1:11" ht="9" customHeight="1" x14ac:dyDescent="0.25"/>
    <row r="79" spans="1:11" x14ac:dyDescent="0.25">
      <c r="B79" s="123" t="s">
        <v>120</v>
      </c>
      <c r="C79" s="122"/>
      <c r="E79" s="122"/>
    </row>
    <row r="80" spans="1:11" x14ac:dyDescent="0.25">
      <c r="B80" s="123" t="s">
        <v>121</v>
      </c>
      <c r="C80" s="122"/>
      <c r="E80" s="122"/>
    </row>
    <row r="81" spans="2:5" x14ac:dyDescent="0.25">
      <c r="B81" s="123" t="s">
        <v>122</v>
      </c>
      <c r="C81" s="122"/>
      <c r="E81" s="122"/>
    </row>
    <row r="82" spans="2:5" x14ac:dyDescent="0.25">
      <c r="B82" s="123" t="s">
        <v>123</v>
      </c>
      <c r="C82" s="122"/>
      <c r="E82" s="122"/>
    </row>
    <row r="83" spans="2:5" x14ac:dyDescent="0.25">
      <c r="B83" s="123" t="s">
        <v>124</v>
      </c>
      <c r="C83" s="122"/>
      <c r="E83" s="122"/>
    </row>
    <row r="84" spans="2:5" x14ac:dyDescent="0.25">
      <c r="B84" s="123" t="s">
        <v>125</v>
      </c>
      <c r="C84" s="122"/>
      <c r="E84" s="122"/>
    </row>
    <row r="85" spans="2:5" x14ac:dyDescent="0.25">
      <c r="B85" s="123" t="s">
        <v>126</v>
      </c>
    </row>
  </sheetData>
  <mergeCells count="72">
    <mergeCell ref="A1:I1"/>
    <mergeCell ref="B2:E2"/>
    <mergeCell ref="B3:E3"/>
    <mergeCell ref="B4:E4"/>
    <mergeCell ref="B16:E16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28:E28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40:E40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B39:E39"/>
    <mergeCell ref="B41:E41"/>
    <mergeCell ref="B42:E42"/>
    <mergeCell ref="B48:E48"/>
    <mergeCell ref="A49:A50"/>
    <mergeCell ref="B49:E50"/>
    <mergeCell ref="H49:H50"/>
    <mergeCell ref="I49:I50"/>
    <mergeCell ref="B51:E51"/>
    <mergeCell ref="B52:E52"/>
    <mergeCell ref="A53:I53"/>
    <mergeCell ref="F49:F50"/>
    <mergeCell ref="B61:E61"/>
    <mergeCell ref="B63:E63"/>
    <mergeCell ref="B64:E64"/>
    <mergeCell ref="B65:E65"/>
    <mergeCell ref="G49:G50"/>
    <mergeCell ref="B62:E62"/>
    <mergeCell ref="A73:I73"/>
    <mergeCell ref="A74:I74"/>
    <mergeCell ref="A75:I75"/>
    <mergeCell ref="B5:E5"/>
    <mergeCell ref="B66:E66"/>
    <mergeCell ref="B67:E67"/>
    <mergeCell ref="B68:E68"/>
    <mergeCell ref="A69:I69"/>
    <mergeCell ref="B70:E70"/>
    <mergeCell ref="B71:E71"/>
    <mergeCell ref="B56:E56"/>
    <mergeCell ref="B57:E57"/>
    <mergeCell ref="G57:H68"/>
    <mergeCell ref="B58:E58"/>
    <mergeCell ref="B59:E59"/>
    <mergeCell ref="B60:E60"/>
  </mergeCells>
  <printOptions horizontalCentered="1"/>
  <pageMargins left="0.39370078740157483" right="0.39370078740157483" top="1.1417322834645669" bottom="1.1417322834645669" header="0.6692913385826772" footer="0.47244094488188981"/>
  <pageSetup paperSize="9" scale="90" orientation="portrait" r:id="rId1"/>
  <colBreaks count="2" manualBreakCount="2">
    <brk id="9" max="1048575" man="1"/>
    <brk id="10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86"/>
  <sheetViews>
    <sheetView view="pageBreakPreview" topLeftCell="A28" zoomScaleSheetLayoutView="100" workbookViewId="0">
      <selection activeCell="B42" sqref="B42:E42"/>
    </sheetView>
  </sheetViews>
  <sheetFormatPr defaultRowHeight="15" x14ac:dyDescent="0.25"/>
  <cols>
    <col min="5" max="5" width="19.28515625" customWidth="1"/>
    <col min="6" max="6" width="10.7109375" customWidth="1"/>
    <col min="7" max="7" width="10.42578125" style="10" customWidth="1"/>
    <col min="8" max="8" width="13.85546875" style="10" customWidth="1"/>
    <col min="9" max="9" width="14.42578125" style="10" bestFit="1" customWidth="1"/>
    <col min="10" max="10" width="15.28515625" style="15" customWidth="1"/>
    <col min="11" max="11" width="14.28515625" customWidth="1"/>
    <col min="12" max="12" width="10.7109375" bestFit="1" customWidth="1"/>
  </cols>
  <sheetData>
    <row r="1" spans="1:12" ht="45.75" customHeight="1" x14ac:dyDescent="0.25">
      <c r="A1" s="222" t="s">
        <v>141</v>
      </c>
      <c r="B1" s="222"/>
      <c r="C1" s="222"/>
      <c r="D1" s="222"/>
      <c r="E1" s="222"/>
      <c r="F1" s="222"/>
      <c r="G1" s="222"/>
      <c r="H1" s="222"/>
      <c r="I1" s="222"/>
    </row>
    <row r="2" spans="1:12" ht="30" x14ac:dyDescent="0.25">
      <c r="A2" s="1" t="s">
        <v>75</v>
      </c>
      <c r="B2" s="223" t="s">
        <v>0</v>
      </c>
      <c r="C2" s="178"/>
      <c r="D2" s="178"/>
      <c r="E2" s="224"/>
      <c r="F2" s="1" t="s">
        <v>74</v>
      </c>
      <c r="G2" s="89" t="s">
        <v>77</v>
      </c>
      <c r="H2" s="89" t="s">
        <v>80</v>
      </c>
      <c r="I2" s="89" t="s">
        <v>79</v>
      </c>
      <c r="J2" s="16"/>
    </row>
    <row r="3" spans="1:12" ht="14.1" customHeight="1" x14ac:dyDescent="0.25">
      <c r="A3" s="5"/>
      <c r="B3" s="225" t="s">
        <v>6</v>
      </c>
      <c r="C3" s="226"/>
      <c r="D3" s="226"/>
      <c r="E3" s="227"/>
      <c r="F3" s="5"/>
      <c r="G3" s="22"/>
      <c r="H3" s="22"/>
      <c r="I3" s="20"/>
    </row>
    <row r="4" spans="1:12" ht="14.1" customHeight="1" x14ac:dyDescent="0.25">
      <c r="A4" s="1" t="s">
        <v>91</v>
      </c>
      <c r="B4" s="221" t="s">
        <v>76</v>
      </c>
      <c r="C4" s="221"/>
      <c r="D4" s="221"/>
      <c r="E4" s="221"/>
      <c r="F4" s="1"/>
      <c r="G4" s="9"/>
      <c r="H4" s="9"/>
      <c r="I4" s="13"/>
    </row>
    <row r="5" spans="1:12" s="86" customFormat="1" ht="28.5" customHeight="1" x14ac:dyDescent="0.25">
      <c r="A5" s="1" t="s">
        <v>92</v>
      </c>
      <c r="B5" s="217" t="s">
        <v>154</v>
      </c>
      <c r="C5" s="218"/>
      <c r="D5" s="218"/>
      <c r="E5" s="219"/>
      <c r="F5" s="87">
        <v>1</v>
      </c>
      <c r="G5" s="88" t="s">
        <v>77</v>
      </c>
      <c r="H5" s="88">
        <v>9946.2000000000007</v>
      </c>
      <c r="I5" s="92">
        <f t="shared" ref="I5" si="0">ROUND(F5*H5,2)</f>
        <v>9946.2000000000007</v>
      </c>
      <c r="J5" s="85"/>
      <c r="K5" s="95"/>
    </row>
    <row r="6" spans="1:12" x14ac:dyDescent="0.25">
      <c r="A6" s="1"/>
      <c r="B6" s="228" t="s">
        <v>105</v>
      </c>
      <c r="C6" s="228"/>
      <c r="D6" s="228"/>
      <c r="E6" s="228"/>
      <c r="F6" s="1"/>
      <c r="G6" s="9"/>
      <c r="H6" s="9">
        <f>SUM(H5:H5)</f>
        <v>9946.2000000000007</v>
      </c>
      <c r="I6" s="98">
        <f>SUM(I5:I5)</f>
        <v>9946.2000000000007</v>
      </c>
      <c r="K6" s="80"/>
    </row>
    <row r="7" spans="1:12" ht="7.5" customHeight="1" x14ac:dyDescent="0.25">
      <c r="A7" s="1"/>
      <c r="B7" s="220"/>
      <c r="C7" s="220"/>
      <c r="D7" s="220"/>
      <c r="E7" s="220"/>
      <c r="F7" s="1"/>
      <c r="G7" s="9"/>
      <c r="H7" s="9"/>
      <c r="I7" s="13"/>
    </row>
    <row r="8" spans="1:12" ht="14.1" customHeight="1" x14ac:dyDescent="0.25">
      <c r="A8" s="1" t="s">
        <v>46</v>
      </c>
      <c r="B8" s="179" t="s">
        <v>90</v>
      </c>
      <c r="C8" s="179"/>
      <c r="D8" s="179"/>
      <c r="E8" s="179"/>
      <c r="F8" s="1"/>
      <c r="G8" s="7"/>
      <c r="H8" s="7"/>
      <c r="I8" s="12"/>
      <c r="K8" s="8"/>
    </row>
    <row r="9" spans="1:12" ht="14.1" customHeight="1" x14ac:dyDescent="0.25">
      <c r="A9" s="1" t="s">
        <v>47</v>
      </c>
      <c r="B9" s="220" t="s">
        <v>7</v>
      </c>
      <c r="C9" s="220"/>
      <c r="D9" s="220"/>
      <c r="E9" s="220"/>
      <c r="F9" s="79">
        <v>20</v>
      </c>
      <c r="G9" s="88" t="s">
        <v>20</v>
      </c>
      <c r="H9" s="7"/>
      <c r="I9" s="92">
        <f>ROUND($I$6*F9/100,2)</f>
        <v>1989.24</v>
      </c>
      <c r="K9" s="95"/>
    </row>
    <row r="10" spans="1:12" ht="14.1" customHeight="1" x14ac:dyDescent="0.25">
      <c r="A10" s="1" t="s">
        <v>48</v>
      </c>
      <c r="B10" s="220" t="s">
        <v>100</v>
      </c>
      <c r="C10" s="220"/>
      <c r="D10" s="220"/>
      <c r="E10" s="220"/>
      <c r="F10" s="79">
        <v>1.5</v>
      </c>
      <c r="G10" s="88" t="s">
        <v>20</v>
      </c>
      <c r="H10" s="7"/>
      <c r="I10" s="92">
        <f t="shared" ref="I10:I17" si="1">ROUND($I$6*F10/100,2)</f>
        <v>149.19</v>
      </c>
      <c r="K10" s="95"/>
      <c r="L10" s="2"/>
    </row>
    <row r="11" spans="1:12" ht="14.1" customHeight="1" x14ac:dyDescent="0.25">
      <c r="A11" s="1" t="s">
        <v>85</v>
      </c>
      <c r="B11" s="229" t="s">
        <v>101</v>
      </c>
      <c r="C11" s="230"/>
      <c r="D11" s="230"/>
      <c r="E11" s="231"/>
      <c r="F11" s="79">
        <v>1</v>
      </c>
      <c r="G11" s="88" t="s">
        <v>20</v>
      </c>
      <c r="H11" s="7"/>
      <c r="I11" s="92">
        <f t="shared" si="1"/>
        <v>99.46</v>
      </c>
      <c r="K11" s="95"/>
      <c r="L11" s="2"/>
    </row>
    <row r="12" spans="1:12" ht="14.1" customHeight="1" x14ac:dyDescent="0.25">
      <c r="A12" s="1" t="s">
        <v>94</v>
      </c>
      <c r="B12" s="220" t="s">
        <v>49</v>
      </c>
      <c r="C12" s="220"/>
      <c r="D12" s="220"/>
      <c r="E12" s="220"/>
      <c r="F12" s="79">
        <v>0.2</v>
      </c>
      <c r="G12" s="88" t="s">
        <v>20</v>
      </c>
      <c r="H12" s="7"/>
      <c r="I12" s="92">
        <f t="shared" si="1"/>
        <v>19.89</v>
      </c>
      <c r="K12" s="95"/>
      <c r="L12" s="2"/>
    </row>
    <row r="13" spans="1:12" ht="14.1" customHeight="1" x14ac:dyDescent="0.25">
      <c r="A13" s="1" t="s">
        <v>95</v>
      </c>
      <c r="B13" s="220" t="s">
        <v>8</v>
      </c>
      <c r="C13" s="220"/>
      <c r="D13" s="220"/>
      <c r="E13" s="220"/>
      <c r="F13" s="79">
        <v>0.6</v>
      </c>
      <c r="G13" s="88" t="s">
        <v>20</v>
      </c>
      <c r="H13" s="7"/>
      <c r="I13" s="92">
        <f t="shared" si="1"/>
        <v>59.68</v>
      </c>
      <c r="K13" s="95"/>
    </row>
    <row r="14" spans="1:12" ht="14.1" customHeight="1" x14ac:dyDescent="0.25">
      <c r="A14" s="1" t="s">
        <v>96</v>
      </c>
      <c r="B14" s="220" t="s">
        <v>50</v>
      </c>
      <c r="C14" s="220"/>
      <c r="D14" s="220"/>
      <c r="E14" s="220"/>
      <c r="F14" s="79">
        <v>2.5</v>
      </c>
      <c r="G14" s="88" t="s">
        <v>20</v>
      </c>
      <c r="H14" s="7"/>
      <c r="I14" s="92">
        <f t="shared" si="1"/>
        <v>248.66</v>
      </c>
      <c r="K14" s="95"/>
    </row>
    <row r="15" spans="1:12" ht="14.1" customHeight="1" x14ac:dyDescent="0.25">
      <c r="A15" s="1" t="s">
        <v>97</v>
      </c>
      <c r="B15" s="195" t="s">
        <v>51</v>
      </c>
      <c r="C15" s="196"/>
      <c r="D15" s="196"/>
      <c r="E15" s="197"/>
      <c r="F15" s="79">
        <v>3</v>
      </c>
      <c r="G15" s="88" t="s">
        <v>20</v>
      </c>
      <c r="H15" s="7"/>
      <c r="I15" s="92">
        <f t="shared" si="1"/>
        <v>298.39</v>
      </c>
      <c r="K15" s="95"/>
    </row>
    <row r="16" spans="1:12" ht="14.1" customHeight="1" x14ac:dyDescent="0.25">
      <c r="A16" s="1" t="s">
        <v>98</v>
      </c>
      <c r="B16" s="195" t="s">
        <v>5</v>
      </c>
      <c r="C16" s="196"/>
      <c r="D16" s="196"/>
      <c r="E16" s="197"/>
      <c r="F16" s="79">
        <v>8</v>
      </c>
      <c r="G16" s="88" t="s">
        <v>20</v>
      </c>
      <c r="H16" s="7"/>
      <c r="I16" s="92">
        <f t="shared" si="1"/>
        <v>795.7</v>
      </c>
      <c r="K16" s="95"/>
    </row>
    <row r="17" spans="1:13" ht="14.1" customHeight="1" x14ac:dyDescent="0.25">
      <c r="A17" s="1" t="s">
        <v>99</v>
      </c>
      <c r="B17" s="195" t="s">
        <v>102</v>
      </c>
      <c r="C17" s="196"/>
      <c r="D17" s="196"/>
      <c r="E17" s="197"/>
      <c r="F17" s="79">
        <v>1</v>
      </c>
      <c r="G17" s="88" t="s">
        <v>20</v>
      </c>
      <c r="H17" s="7"/>
      <c r="I17" s="92">
        <f t="shared" si="1"/>
        <v>99.46</v>
      </c>
      <c r="K17" s="95"/>
    </row>
    <row r="18" spans="1:13" ht="14.1" customHeight="1" x14ac:dyDescent="0.25">
      <c r="A18" s="1"/>
      <c r="B18" s="192" t="s">
        <v>1</v>
      </c>
      <c r="C18" s="193"/>
      <c r="D18" s="193"/>
      <c r="E18" s="194"/>
      <c r="F18" s="93">
        <f>SUM(F9:F17)</f>
        <v>37.799999999999997</v>
      </c>
      <c r="G18" s="9" t="s">
        <v>20</v>
      </c>
      <c r="H18" s="9"/>
      <c r="I18" s="98">
        <f>SUM(I9:I17)</f>
        <v>3759.6699999999992</v>
      </c>
      <c r="J18" s="18"/>
      <c r="K18" s="95"/>
    </row>
    <row r="19" spans="1:13" ht="8.25" customHeight="1" x14ac:dyDescent="0.25">
      <c r="A19" s="1"/>
      <c r="B19" s="195"/>
      <c r="C19" s="196"/>
      <c r="D19" s="196"/>
      <c r="E19" s="197"/>
      <c r="F19" s="21"/>
      <c r="G19" s="14"/>
      <c r="H19" s="14"/>
      <c r="I19" s="13"/>
      <c r="J19" s="18"/>
    </row>
    <row r="20" spans="1:13" ht="14.1" customHeight="1" x14ac:dyDescent="0.25">
      <c r="A20" s="1" t="s">
        <v>52</v>
      </c>
      <c r="B20" s="179" t="s">
        <v>90</v>
      </c>
      <c r="C20" s="179"/>
      <c r="D20" s="179"/>
      <c r="E20" s="179"/>
      <c r="F20" s="1"/>
      <c r="G20" s="14"/>
      <c r="H20" s="14"/>
      <c r="I20" s="12"/>
      <c r="M20" s="4"/>
    </row>
    <row r="21" spans="1:13" ht="14.1" customHeight="1" x14ac:dyDescent="0.25">
      <c r="A21" s="1" t="s">
        <v>53</v>
      </c>
      <c r="B21" s="195" t="s">
        <v>60</v>
      </c>
      <c r="C21" s="196"/>
      <c r="D21" s="196"/>
      <c r="E21" s="197"/>
      <c r="F21" s="79">
        <v>0.64</v>
      </c>
      <c r="G21" s="90" t="s">
        <v>20</v>
      </c>
      <c r="H21" s="7"/>
      <c r="I21" s="92">
        <f t="shared" ref="I21:I27" si="2">ROUND($I$6*F21/100,2)</f>
        <v>63.66</v>
      </c>
      <c r="K21" s="95"/>
    </row>
    <row r="22" spans="1:13" ht="14.1" customHeight="1" x14ac:dyDescent="0.25">
      <c r="A22" s="1" t="s">
        <v>54</v>
      </c>
      <c r="B22" s="195" t="s">
        <v>61</v>
      </c>
      <c r="C22" s="196"/>
      <c r="D22" s="196"/>
      <c r="E22" s="197"/>
      <c r="F22" s="79">
        <v>8.33</v>
      </c>
      <c r="G22" s="90" t="s">
        <v>20</v>
      </c>
      <c r="H22" s="7"/>
      <c r="I22" s="92">
        <f t="shared" si="2"/>
        <v>828.52</v>
      </c>
      <c r="K22" s="95"/>
    </row>
    <row r="23" spans="1:13" ht="14.1" customHeight="1" x14ac:dyDescent="0.25">
      <c r="A23" s="1" t="s">
        <v>55</v>
      </c>
      <c r="B23" s="195" t="s">
        <v>62</v>
      </c>
      <c r="C23" s="196"/>
      <c r="D23" s="196"/>
      <c r="E23" s="197"/>
      <c r="F23" s="79">
        <v>0.04</v>
      </c>
      <c r="G23" s="90" t="s">
        <v>20</v>
      </c>
      <c r="H23" s="7"/>
      <c r="I23" s="92">
        <f t="shared" si="2"/>
        <v>3.98</v>
      </c>
      <c r="K23" s="95"/>
    </row>
    <row r="24" spans="1:13" ht="14.1" customHeight="1" x14ac:dyDescent="0.25">
      <c r="A24" s="1" t="s">
        <v>56</v>
      </c>
      <c r="B24" s="195" t="s">
        <v>86</v>
      </c>
      <c r="C24" s="196"/>
      <c r="D24" s="196"/>
      <c r="E24" s="197"/>
      <c r="F24" s="79">
        <v>0.56000000000000005</v>
      </c>
      <c r="G24" s="90" t="s">
        <v>20</v>
      </c>
      <c r="H24" s="7"/>
      <c r="I24" s="92">
        <f t="shared" si="2"/>
        <v>55.7</v>
      </c>
      <c r="K24" s="95"/>
    </row>
    <row r="25" spans="1:13" ht="14.1" customHeight="1" x14ac:dyDescent="0.25">
      <c r="A25" s="1" t="s">
        <v>57</v>
      </c>
      <c r="B25" s="195" t="s">
        <v>87</v>
      </c>
      <c r="C25" s="196"/>
      <c r="D25" s="196"/>
      <c r="E25" s="197"/>
      <c r="F25" s="79">
        <v>0.08</v>
      </c>
      <c r="G25" s="90" t="s">
        <v>20</v>
      </c>
      <c r="H25" s="7"/>
      <c r="I25" s="92">
        <f t="shared" si="2"/>
        <v>7.96</v>
      </c>
      <c r="K25" s="95"/>
    </row>
    <row r="26" spans="1:13" ht="14.1" customHeight="1" x14ac:dyDescent="0.25">
      <c r="A26" s="1" t="s">
        <v>58</v>
      </c>
      <c r="B26" s="195" t="s">
        <v>88</v>
      </c>
      <c r="C26" s="196"/>
      <c r="D26" s="196"/>
      <c r="E26" s="197"/>
      <c r="F26" s="79">
        <v>0</v>
      </c>
      <c r="G26" s="90" t="s">
        <v>20</v>
      </c>
      <c r="H26" s="7"/>
      <c r="I26" s="92">
        <f t="shared" si="2"/>
        <v>0</v>
      </c>
      <c r="K26" s="95"/>
    </row>
    <row r="27" spans="1:13" ht="14.1" customHeight="1" x14ac:dyDescent="0.25">
      <c r="A27" s="1" t="s">
        <v>103</v>
      </c>
      <c r="B27" s="195" t="s">
        <v>89</v>
      </c>
      <c r="C27" s="196"/>
      <c r="D27" s="196"/>
      <c r="E27" s="197"/>
      <c r="F27" s="79">
        <v>0.03</v>
      </c>
      <c r="G27" s="90" t="s">
        <v>20</v>
      </c>
      <c r="H27" s="7"/>
      <c r="I27" s="92">
        <f t="shared" si="2"/>
        <v>2.98</v>
      </c>
      <c r="K27" s="95"/>
    </row>
    <row r="28" spans="1:13" ht="14.1" customHeight="1" x14ac:dyDescent="0.25">
      <c r="A28" s="1"/>
      <c r="B28" s="192" t="s">
        <v>2</v>
      </c>
      <c r="C28" s="193"/>
      <c r="D28" s="193"/>
      <c r="E28" s="194"/>
      <c r="F28" s="93">
        <f>SUM(F21:F27)</f>
        <v>9.68</v>
      </c>
      <c r="G28" s="94" t="s">
        <v>20</v>
      </c>
      <c r="H28" s="94"/>
      <c r="I28" s="98">
        <f>SUM(I21:I27)</f>
        <v>962.80000000000007</v>
      </c>
      <c r="K28" s="80"/>
    </row>
    <row r="29" spans="1:13" ht="7.5" customHeight="1" x14ac:dyDescent="0.25">
      <c r="A29" s="1"/>
      <c r="B29" s="195"/>
      <c r="C29" s="196"/>
      <c r="D29" s="196"/>
      <c r="E29" s="197"/>
      <c r="F29" s="79"/>
      <c r="G29" s="14"/>
      <c r="H29" s="14"/>
      <c r="I29" s="7"/>
    </row>
    <row r="30" spans="1:13" x14ac:dyDescent="0.25">
      <c r="A30" s="1" t="s">
        <v>59</v>
      </c>
      <c r="B30" s="179" t="s">
        <v>90</v>
      </c>
      <c r="C30" s="179"/>
      <c r="D30" s="179"/>
      <c r="E30" s="179"/>
      <c r="F30" s="79"/>
      <c r="G30" s="14"/>
      <c r="H30" s="14"/>
      <c r="I30" s="7"/>
    </row>
    <row r="31" spans="1:13" ht="14.1" customHeight="1" x14ac:dyDescent="0.25">
      <c r="A31" s="1" t="s">
        <v>63</v>
      </c>
      <c r="B31" s="195" t="s">
        <v>106</v>
      </c>
      <c r="C31" s="196"/>
      <c r="D31" s="196"/>
      <c r="E31" s="197"/>
      <c r="F31" s="79">
        <v>3.63</v>
      </c>
      <c r="G31" s="90" t="s">
        <v>20</v>
      </c>
      <c r="H31" s="7"/>
      <c r="I31" s="92">
        <f t="shared" ref="I31:I35" si="3">ROUND($I$6*F31/100,2)</f>
        <v>361.05</v>
      </c>
      <c r="K31" s="95"/>
    </row>
    <row r="32" spans="1:13" ht="14.1" customHeight="1" x14ac:dyDescent="0.25">
      <c r="A32" s="1" t="s">
        <v>64</v>
      </c>
      <c r="B32" s="195" t="s">
        <v>112</v>
      </c>
      <c r="C32" s="196"/>
      <c r="D32" s="196"/>
      <c r="E32" s="197"/>
      <c r="F32" s="79">
        <v>0.09</v>
      </c>
      <c r="G32" s="90" t="s">
        <v>20</v>
      </c>
      <c r="H32" s="7"/>
      <c r="I32" s="92">
        <f t="shared" si="3"/>
        <v>8.9499999999999993</v>
      </c>
      <c r="K32" s="95"/>
    </row>
    <row r="33" spans="1:11" ht="14.1" customHeight="1" x14ac:dyDescent="0.25">
      <c r="A33" s="1" t="s">
        <v>65</v>
      </c>
      <c r="B33" s="195" t="s">
        <v>107</v>
      </c>
      <c r="C33" s="196"/>
      <c r="D33" s="196"/>
      <c r="E33" s="197"/>
      <c r="F33" s="79">
        <v>8.98</v>
      </c>
      <c r="G33" s="90" t="s">
        <v>20</v>
      </c>
      <c r="H33" s="7"/>
      <c r="I33" s="92">
        <f t="shared" si="3"/>
        <v>893.17</v>
      </c>
      <c r="K33" s="95"/>
    </row>
    <row r="34" spans="1:11" ht="14.1" customHeight="1" x14ac:dyDescent="0.25">
      <c r="A34" s="1" t="s">
        <v>66</v>
      </c>
      <c r="B34" s="195" t="s">
        <v>69</v>
      </c>
      <c r="C34" s="196"/>
      <c r="D34" s="196"/>
      <c r="E34" s="197"/>
      <c r="F34" s="79">
        <v>1.57</v>
      </c>
      <c r="G34" s="90" t="s">
        <v>20</v>
      </c>
      <c r="H34" s="7"/>
      <c r="I34" s="92">
        <f t="shared" si="3"/>
        <v>156.16</v>
      </c>
      <c r="K34" s="95"/>
    </row>
    <row r="35" spans="1:11" ht="14.1" customHeight="1" x14ac:dyDescent="0.25">
      <c r="A35" s="1" t="s">
        <v>67</v>
      </c>
      <c r="B35" s="195" t="s">
        <v>108</v>
      </c>
      <c r="C35" s="196"/>
      <c r="D35" s="196"/>
      <c r="E35" s="197"/>
      <c r="F35" s="79">
        <v>0.31</v>
      </c>
      <c r="G35" s="90" t="s">
        <v>20</v>
      </c>
      <c r="H35" s="7"/>
      <c r="I35" s="92">
        <f t="shared" si="3"/>
        <v>30.83</v>
      </c>
      <c r="K35" s="95"/>
    </row>
    <row r="36" spans="1:11" ht="14.1" customHeight="1" x14ac:dyDescent="0.25">
      <c r="A36" s="3"/>
      <c r="B36" s="192" t="s">
        <v>3</v>
      </c>
      <c r="C36" s="193"/>
      <c r="D36" s="193"/>
      <c r="E36" s="194"/>
      <c r="F36" s="93">
        <f>SUM(F31:F35)</f>
        <v>14.58</v>
      </c>
      <c r="G36" s="94" t="s">
        <v>20</v>
      </c>
      <c r="H36" s="94"/>
      <c r="I36" s="98">
        <f>SUM(I31:I35)</f>
        <v>1450.16</v>
      </c>
      <c r="K36" s="2"/>
    </row>
    <row r="37" spans="1:11" ht="6.75" customHeight="1" x14ac:dyDescent="0.25">
      <c r="A37" s="3"/>
      <c r="B37" s="195"/>
      <c r="C37" s="196"/>
      <c r="D37" s="196"/>
      <c r="E37" s="197"/>
      <c r="F37" s="79"/>
      <c r="G37" s="14"/>
      <c r="H37" s="14"/>
      <c r="I37" s="7"/>
      <c r="K37" s="2"/>
    </row>
    <row r="38" spans="1:11" ht="14.1" customHeight="1" x14ac:dyDescent="0.25">
      <c r="A38" s="1" t="s">
        <v>68</v>
      </c>
      <c r="B38" s="179" t="s">
        <v>90</v>
      </c>
      <c r="C38" s="179"/>
      <c r="D38" s="179"/>
      <c r="E38" s="179"/>
      <c r="F38" s="79"/>
      <c r="G38" s="90"/>
      <c r="H38" s="7"/>
      <c r="I38" s="92"/>
      <c r="K38" s="95"/>
    </row>
    <row r="39" spans="1:11" ht="14.1" customHeight="1" x14ac:dyDescent="0.25">
      <c r="A39" s="1" t="s">
        <v>70</v>
      </c>
      <c r="B39" s="195" t="s">
        <v>109</v>
      </c>
      <c r="C39" s="196"/>
      <c r="D39" s="196"/>
      <c r="E39" s="197"/>
      <c r="F39" s="79">
        <v>3.66</v>
      </c>
      <c r="G39" s="90" t="s">
        <v>20</v>
      </c>
      <c r="H39" s="7"/>
      <c r="I39" s="92">
        <f t="shared" ref="I39:I40" si="4">ROUND($I$6*F39/100,2)</f>
        <v>364.03</v>
      </c>
      <c r="K39" s="95"/>
    </row>
    <row r="40" spans="1:11" ht="45.75" customHeight="1" x14ac:dyDescent="0.25">
      <c r="A40" s="1" t="s">
        <v>71</v>
      </c>
      <c r="B40" s="189" t="s">
        <v>110</v>
      </c>
      <c r="C40" s="190"/>
      <c r="D40" s="190"/>
      <c r="E40" s="191"/>
      <c r="F40" s="79">
        <v>0.32</v>
      </c>
      <c r="G40" s="90" t="s">
        <v>20</v>
      </c>
      <c r="H40" s="7"/>
      <c r="I40" s="92">
        <f t="shared" si="4"/>
        <v>31.83</v>
      </c>
      <c r="K40" s="95"/>
    </row>
    <row r="41" spans="1:11" ht="14.1" customHeight="1" x14ac:dyDescent="0.25">
      <c r="A41" s="118"/>
      <c r="B41" s="192" t="s">
        <v>4</v>
      </c>
      <c r="C41" s="193"/>
      <c r="D41" s="193"/>
      <c r="E41" s="194"/>
      <c r="F41" s="93">
        <f>SUM(F39:F40)</f>
        <v>3.98</v>
      </c>
      <c r="G41" s="94" t="s">
        <v>20</v>
      </c>
      <c r="H41" s="94"/>
      <c r="I41" s="98">
        <f>SUM(I39:I40)</f>
        <v>395.85999999999996</v>
      </c>
      <c r="K41" s="80"/>
    </row>
    <row r="42" spans="1:11" ht="47.25" customHeight="1" x14ac:dyDescent="0.25">
      <c r="A42" s="5"/>
      <c r="B42" s="234" t="s">
        <v>155</v>
      </c>
      <c r="C42" s="235"/>
      <c r="D42" s="235"/>
      <c r="E42" s="236"/>
      <c r="F42" s="110">
        <f>F41+F36+F28+F18</f>
        <v>66.039999999999992</v>
      </c>
      <c r="G42" s="91" t="s">
        <v>20</v>
      </c>
      <c r="H42" s="97"/>
      <c r="I42" s="11">
        <f>I41+I36+I28+I18+I6</f>
        <v>16514.690000000002</v>
      </c>
      <c r="K42" s="80"/>
    </row>
    <row r="43" spans="1:11" ht="7.5" customHeight="1" x14ac:dyDescent="0.25"/>
    <row r="50" spans="1:11" ht="14.1" customHeight="1" x14ac:dyDescent="0.25">
      <c r="A50" s="23"/>
      <c r="B50" s="198" t="s">
        <v>137</v>
      </c>
      <c r="C50" s="199"/>
      <c r="D50" s="199"/>
      <c r="E50" s="200"/>
      <c r="F50" s="23"/>
      <c r="G50" s="24"/>
      <c r="H50" s="24"/>
      <c r="I50" s="25"/>
    </row>
    <row r="51" spans="1:11" ht="14.1" customHeight="1" x14ac:dyDescent="0.25">
      <c r="A51" s="204" t="s">
        <v>72</v>
      </c>
      <c r="B51" s="180" t="s">
        <v>138</v>
      </c>
      <c r="C51" s="181"/>
      <c r="D51" s="181"/>
      <c r="E51" s="182"/>
      <c r="F51" s="201">
        <v>1</v>
      </c>
      <c r="G51" s="206" t="s">
        <v>77</v>
      </c>
      <c r="H51" s="208">
        <v>1556.6</v>
      </c>
      <c r="I51" s="208">
        <f>H51*F51</f>
        <v>1556.6</v>
      </c>
      <c r="J51" s="17"/>
      <c r="K51" s="95"/>
    </row>
    <row r="52" spans="1:11" ht="69" customHeight="1" x14ac:dyDescent="0.25">
      <c r="A52" s="205"/>
      <c r="B52" s="183"/>
      <c r="C52" s="184"/>
      <c r="D52" s="184"/>
      <c r="E52" s="185"/>
      <c r="F52" s="202"/>
      <c r="G52" s="207"/>
      <c r="H52" s="209"/>
      <c r="I52" s="209"/>
      <c r="K52" s="95"/>
    </row>
    <row r="53" spans="1:11" ht="14.1" customHeight="1" x14ac:dyDescent="0.25">
      <c r="A53" s="1"/>
      <c r="B53" s="192" t="s">
        <v>78</v>
      </c>
      <c r="C53" s="193"/>
      <c r="D53" s="193"/>
      <c r="E53" s="194"/>
      <c r="F53" s="1"/>
      <c r="G53" s="14"/>
      <c r="H53" s="9">
        <f>SUM(H51:H52)</f>
        <v>1556.6</v>
      </c>
      <c r="I53" s="9">
        <f>SUM(I51:I52)</f>
        <v>1556.6</v>
      </c>
    </row>
    <row r="54" spans="1:11" ht="14.1" customHeight="1" x14ac:dyDescent="0.25">
      <c r="A54" s="23"/>
      <c r="B54" s="198" t="s">
        <v>73</v>
      </c>
      <c r="C54" s="199"/>
      <c r="D54" s="199"/>
      <c r="E54" s="200"/>
      <c r="F54" s="23"/>
      <c r="G54" s="24"/>
      <c r="H54" s="39">
        <f>H53</f>
        <v>1556.6</v>
      </c>
      <c r="I54" s="39">
        <f>I53</f>
        <v>1556.6</v>
      </c>
      <c r="K54" s="95"/>
    </row>
    <row r="56" spans="1:11" ht="14.1" customHeight="1" x14ac:dyDescent="0.25">
      <c r="A56" s="111"/>
      <c r="B56" s="186" t="s">
        <v>45</v>
      </c>
      <c r="C56" s="187"/>
      <c r="D56" s="187"/>
      <c r="E56" s="188"/>
      <c r="F56" s="111" t="s">
        <v>20</v>
      </c>
      <c r="G56" s="112"/>
      <c r="H56" s="112"/>
      <c r="I56" s="113"/>
    </row>
    <row r="57" spans="1:11" ht="14.1" customHeight="1" x14ac:dyDescent="0.25">
      <c r="A57" s="1"/>
      <c r="B57" s="175" t="s">
        <v>113</v>
      </c>
      <c r="C57" s="176"/>
      <c r="D57" s="176"/>
      <c r="E57" s="177"/>
      <c r="F57" s="79">
        <v>0.62</v>
      </c>
      <c r="G57" s="211" t="s">
        <v>128</v>
      </c>
      <c r="H57" s="212"/>
      <c r="I57" s="92">
        <f t="shared" ref="I57:I67" si="5">K57</f>
        <v>0</v>
      </c>
      <c r="K57" s="95"/>
    </row>
    <row r="58" spans="1:11" ht="14.1" customHeight="1" x14ac:dyDescent="0.25">
      <c r="A58" s="1"/>
      <c r="B58" s="175" t="s">
        <v>30</v>
      </c>
      <c r="C58" s="176"/>
      <c r="D58" s="176"/>
      <c r="E58" s="177"/>
      <c r="F58" s="79">
        <v>1.7</v>
      </c>
      <c r="G58" s="213"/>
      <c r="H58" s="214"/>
      <c r="I58" s="92">
        <f t="shared" si="5"/>
        <v>0</v>
      </c>
      <c r="J58" s="19"/>
      <c r="K58" s="95"/>
    </row>
    <row r="59" spans="1:11" ht="14.1" customHeight="1" x14ac:dyDescent="0.25">
      <c r="A59" s="1"/>
      <c r="B59" s="175" t="s">
        <v>31</v>
      </c>
      <c r="C59" s="176"/>
      <c r="D59" s="176"/>
      <c r="E59" s="177"/>
      <c r="F59" s="79">
        <v>1.1100000000000001</v>
      </c>
      <c r="G59" s="213"/>
      <c r="H59" s="214"/>
      <c r="I59" s="92">
        <f t="shared" si="5"/>
        <v>0</v>
      </c>
      <c r="K59" s="95"/>
    </row>
    <row r="60" spans="1:11" ht="14.1" customHeight="1" x14ac:dyDescent="0.25">
      <c r="A60" s="1"/>
      <c r="B60" s="175" t="s">
        <v>29</v>
      </c>
      <c r="C60" s="176"/>
      <c r="D60" s="176"/>
      <c r="E60" s="177"/>
      <c r="F60" s="79">
        <v>6.52</v>
      </c>
      <c r="G60" s="213"/>
      <c r="H60" s="214"/>
      <c r="I60" s="92">
        <f t="shared" si="5"/>
        <v>0</v>
      </c>
      <c r="K60" s="95"/>
    </row>
    <row r="61" spans="1:11" ht="14.1" customHeight="1" x14ac:dyDescent="0.25">
      <c r="A61" s="1"/>
      <c r="B61" s="175" t="s">
        <v>32</v>
      </c>
      <c r="C61" s="176"/>
      <c r="D61" s="176"/>
      <c r="E61" s="177"/>
      <c r="F61" s="79">
        <v>8.93</v>
      </c>
      <c r="G61" s="213"/>
      <c r="H61" s="214"/>
      <c r="I61" s="92">
        <f t="shared" si="5"/>
        <v>0</v>
      </c>
      <c r="K61" s="95"/>
    </row>
    <row r="62" spans="1:11" ht="6" customHeight="1" x14ac:dyDescent="0.25">
      <c r="A62" s="1"/>
      <c r="B62" s="175"/>
      <c r="C62" s="176"/>
      <c r="D62" s="176"/>
      <c r="E62" s="177"/>
      <c r="F62" s="79"/>
      <c r="G62" s="213"/>
      <c r="H62" s="214"/>
      <c r="I62" s="92"/>
      <c r="K62" s="95"/>
    </row>
    <row r="63" spans="1:11" ht="14.1" customHeight="1" x14ac:dyDescent="0.25">
      <c r="A63" s="3"/>
      <c r="B63" s="175" t="s">
        <v>114</v>
      </c>
      <c r="C63" s="176"/>
      <c r="D63" s="176"/>
      <c r="E63" s="177"/>
      <c r="F63" s="79">
        <f>SUM(F64:F67)</f>
        <v>5.65</v>
      </c>
      <c r="G63" s="213"/>
      <c r="H63" s="214"/>
      <c r="I63" s="92"/>
      <c r="K63" s="95"/>
    </row>
    <row r="64" spans="1:11" ht="14.1" customHeight="1" x14ac:dyDescent="0.25">
      <c r="A64" s="3"/>
      <c r="B64" s="175" t="s">
        <v>33</v>
      </c>
      <c r="C64" s="176"/>
      <c r="D64" s="176"/>
      <c r="E64" s="177"/>
      <c r="F64" s="125">
        <v>3</v>
      </c>
      <c r="G64" s="213"/>
      <c r="H64" s="214"/>
      <c r="I64" s="92">
        <f t="shared" si="5"/>
        <v>0</v>
      </c>
      <c r="K64" s="95"/>
    </row>
    <row r="65" spans="1:11" ht="14.1" customHeight="1" x14ac:dyDescent="0.25">
      <c r="A65" s="3"/>
      <c r="B65" s="175" t="s">
        <v>34</v>
      </c>
      <c r="C65" s="176"/>
      <c r="D65" s="176"/>
      <c r="E65" s="177"/>
      <c r="F65" s="125">
        <v>0.65</v>
      </c>
      <c r="G65" s="213"/>
      <c r="H65" s="214"/>
      <c r="I65" s="92">
        <f t="shared" si="5"/>
        <v>0</v>
      </c>
      <c r="K65" s="95"/>
    </row>
    <row r="66" spans="1:11" ht="14.1" customHeight="1" x14ac:dyDescent="0.25">
      <c r="A66" s="3"/>
      <c r="B66" s="175" t="s">
        <v>35</v>
      </c>
      <c r="C66" s="176"/>
      <c r="D66" s="176"/>
      <c r="E66" s="177"/>
      <c r="F66" s="125">
        <v>2</v>
      </c>
      <c r="G66" s="213"/>
      <c r="H66" s="214"/>
      <c r="I66" s="92">
        <f t="shared" si="5"/>
        <v>0</v>
      </c>
      <c r="K66" s="95"/>
    </row>
    <row r="67" spans="1:11" ht="14.1" customHeight="1" x14ac:dyDescent="0.25">
      <c r="A67" s="3"/>
      <c r="B67" s="175" t="s">
        <v>115</v>
      </c>
      <c r="C67" s="176"/>
      <c r="D67" s="176"/>
      <c r="E67" s="177"/>
      <c r="F67" s="125"/>
      <c r="G67" s="213"/>
      <c r="H67" s="214"/>
      <c r="I67" s="92">
        <f t="shared" si="5"/>
        <v>0</v>
      </c>
      <c r="K67" s="95"/>
    </row>
    <row r="68" spans="1:11" ht="14.1" customHeight="1" x14ac:dyDescent="0.25">
      <c r="A68" s="114"/>
      <c r="B68" s="186" t="s">
        <v>127</v>
      </c>
      <c r="C68" s="187"/>
      <c r="D68" s="187"/>
      <c r="E68" s="188"/>
      <c r="F68" s="115">
        <v>27.86</v>
      </c>
      <c r="G68" s="215"/>
      <c r="H68" s="216"/>
      <c r="I68" s="116">
        <f>ROUND((I42+I54)*F68/100,2)</f>
        <v>5034.66</v>
      </c>
      <c r="K68" s="80"/>
    </row>
    <row r="69" spans="1:11" ht="14.1" customHeight="1" x14ac:dyDescent="0.25">
      <c r="A69" s="232"/>
      <c r="B69" s="233"/>
      <c r="C69" s="233"/>
      <c r="D69" s="233"/>
      <c r="E69" s="233"/>
      <c r="F69" s="233"/>
      <c r="G69" s="233"/>
      <c r="H69" s="233"/>
      <c r="I69" s="233"/>
    </row>
    <row r="70" spans="1:11" ht="14.1" customHeight="1" x14ac:dyDescent="0.25">
      <c r="A70" s="26"/>
      <c r="B70" s="210" t="s">
        <v>81</v>
      </c>
      <c r="C70" s="210"/>
      <c r="D70" s="210"/>
      <c r="E70" s="210"/>
      <c r="F70" s="28"/>
      <c r="G70" s="29"/>
      <c r="H70" s="30"/>
      <c r="I70" s="96">
        <f>I42+I54+I68</f>
        <v>23105.95</v>
      </c>
      <c r="K70" s="27"/>
    </row>
    <row r="71" spans="1:11" ht="14.1" customHeight="1" x14ac:dyDescent="0.25">
      <c r="B71" s="210" t="s">
        <v>82</v>
      </c>
      <c r="C71" s="210"/>
      <c r="D71" s="210"/>
      <c r="E71" s="210"/>
      <c r="F71" s="28"/>
      <c r="G71" s="29"/>
      <c r="H71" s="30"/>
      <c r="I71" s="96">
        <f>I70*12</f>
        <v>277271.40000000002</v>
      </c>
      <c r="K71" s="80"/>
    </row>
    <row r="72" spans="1:11" ht="14.1" customHeight="1" x14ac:dyDescent="0.25">
      <c r="A72" t="s">
        <v>36</v>
      </c>
      <c r="J72" s="17"/>
    </row>
    <row r="73" spans="1:11" ht="28.5" customHeight="1" x14ac:dyDescent="0.25">
      <c r="A73" s="203" t="s">
        <v>104</v>
      </c>
      <c r="B73" s="203"/>
      <c r="C73" s="203"/>
      <c r="D73" s="203"/>
      <c r="E73" s="203"/>
      <c r="F73" s="203"/>
      <c r="G73" s="203"/>
      <c r="H73" s="203"/>
      <c r="I73" s="203"/>
    </row>
    <row r="74" spans="1:11" ht="31.5" customHeight="1" x14ac:dyDescent="0.25">
      <c r="A74" s="203" t="s">
        <v>116</v>
      </c>
      <c r="B74" s="203"/>
      <c r="C74" s="203"/>
      <c r="D74" s="203"/>
      <c r="E74" s="203"/>
      <c r="F74" s="203"/>
      <c r="G74" s="203"/>
      <c r="H74" s="203"/>
      <c r="I74" s="203"/>
    </row>
    <row r="75" spans="1:11" x14ac:dyDescent="0.25">
      <c r="A75" s="203" t="s">
        <v>136</v>
      </c>
      <c r="B75" s="203"/>
      <c r="C75" s="203"/>
      <c r="D75" s="203"/>
      <c r="E75" s="203"/>
      <c r="F75" s="203"/>
      <c r="G75" s="203"/>
      <c r="H75" s="203"/>
      <c r="I75" s="203"/>
    </row>
    <row r="76" spans="1:11" ht="14.1" customHeight="1" x14ac:dyDescent="0.25">
      <c r="A76" s="203"/>
      <c r="B76" s="203"/>
      <c r="C76" s="203"/>
      <c r="D76" s="203"/>
      <c r="E76" s="203"/>
      <c r="F76" s="203"/>
      <c r="G76" s="203"/>
      <c r="H76" s="203"/>
      <c r="I76" s="203"/>
    </row>
    <row r="77" spans="1:11" ht="14.1" customHeight="1" x14ac:dyDescent="0.25">
      <c r="A77" s="120"/>
      <c r="B77" s="120"/>
      <c r="C77" s="120"/>
      <c r="D77" s="120"/>
      <c r="E77" s="120"/>
      <c r="F77" s="120"/>
      <c r="G77" s="120"/>
      <c r="H77" s="120"/>
      <c r="I77" s="120"/>
    </row>
    <row r="79" spans="1:11" ht="9" customHeight="1" x14ac:dyDescent="0.25"/>
    <row r="80" spans="1:11" x14ac:dyDescent="0.25">
      <c r="B80" s="123" t="s">
        <v>120</v>
      </c>
      <c r="C80" s="122"/>
      <c r="E80" s="122"/>
    </row>
    <row r="81" spans="2:5" x14ac:dyDescent="0.25">
      <c r="B81" s="123" t="s">
        <v>121</v>
      </c>
      <c r="C81" s="122"/>
      <c r="E81" s="122"/>
    </row>
    <row r="82" spans="2:5" x14ac:dyDescent="0.25">
      <c r="B82" s="123" t="s">
        <v>122</v>
      </c>
      <c r="C82" s="122"/>
      <c r="E82" s="122"/>
    </row>
    <row r="83" spans="2:5" x14ac:dyDescent="0.25">
      <c r="B83" s="123" t="s">
        <v>123</v>
      </c>
      <c r="C83" s="122"/>
      <c r="E83" s="122"/>
    </row>
    <row r="84" spans="2:5" x14ac:dyDescent="0.25">
      <c r="B84" s="123" t="s">
        <v>124</v>
      </c>
      <c r="C84" s="122"/>
      <c r="E84" s="122"/>
    </row>
    <row r="85" spans="2:5" x14ac:dyDescent="0.25">
      <c r="B85" s="123" t="s">
        <v>125</v>
      </c>
      <c r="C85" s="122"/>
      <c r="E85" s="122"/>
    </row>
    <row r="86" spans="2:5" x14ac:dyDescent="0.25">
      <c r="B86" s="123" t="s">
        <v>126</v>
      </c>
    </row>
  </sheetData>
  <mergeCells count="72">
    <mergeCell ref="H51:H52"/>
    <mergeCell ref="I51:I52"/>
    <mergeCell ref="B53:E53"/>
    <mergeCell ref="B54:E54"/>
    <mergeCell ref="A75:I75"/>
    <mergeCell ref="A73:I73"/>
    <mergeCell ref="A74:I74"/>
    <mergeCell ref="B56:E56"/>
    <mergeCell ref="B57:E57"/>
    <mergeCell ref="B50:E50"/>
    <mergeCell ref="A51:A52"/>
    <mergeCell ref="B51:E52"/>
    <mergeCell ref="F51:F52"/>
    <mergeCell ref="G51:G52"/>
    <mergeCell ref="A76:I76"/>
    <mergeCell ref="B66:E66"/>
    <mergeCell ref="B67:E67"/>
    <mergeCell ref="B68:E68"/>
    <mergeCell ref="A69:I69"/>
    <mergeCell ref="B70:E70"/>
    <mergeCell ref="B71:E71"/>
    <mergeCell ref="G57:H68"/>
    <mergeCell ref="B58:E58"/>
    <mergeCell ref="B59:E59"/>
    <mergeCell ref="B60:E60"/>
    <mergeCell ref="B61:E61"/>
    <mergeCell ref="B63:E63"/>
    <mergeCell ref="B64:E64"/>
    <mergeCell ref="B65:E65"/>
    <mergeCell ref="B62:E62"/>
    <mergeCell ref="B41:E41"/>
    <mergeCell ref="B42:E42"/>
    <mergeCell ref="B40:E40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B39:E39"/>
    <mergeCell ref="B28:E28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A1:I1"/>
    <mergeCell ref="B2:E2"/>
    <mergeCell ref="B3:E3"/>
    <mergeCell ref="B4:E4"/>
    <mergeCell ref="B16:E16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</mergeCells>
  <printOptions horizontalCentered="1"/>
  <pageMargins left="0.39370078740157483" right="0.39370078740157483" top="1.1417322834645669" bottom="1.1417322834645669" header="0.6692913385826772" footer="0.47244094488188981"/>
  <pageSetup paperSize="9" scale="90" orientation="portrait" r:id="rId1"/>
  <colBreaks count="2" manualBreakCount="2">
    <brk id="9" max="1048575" man="1"/>
    <brk id="10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"/>
  <sheetViews>
    <sheetView topLeftCell="B1" zoomScale="85" zoomScaleNormal="85" workbookViewId="0">
      <selection activeCell="E33" sqref="E33"/>
    </sheetView>
  </sheetViews>
  <sheetFormatPr defaultRowHeight="15" x14ac:dyDescent="0.25"/>
  <cols>
    <col min="1" max="1" width="3.42578125" hidden="1" customWidth="1"/>
    <col min="2" max="2" width="7.7109375" customWidth="1"/>
    <col min="3" max="3" width="5.7109375" customWidth="1"/>
    <col min="4" max="4" width="52.7109375" customWidth="1"/>
    <col min="5" max="5" width="15.42578125" bestFit="1" customWidth="1"/>
    <col min="6" max="6" width="4.28515625" customWidth="1"/>
    <col min="7" max="10" width="13.7109375" customWidth="1"/>
    <col min="11" max="18" width="15.42578125" bestFit="1" customWidth="1"/>
  </cols>
  <sheetData>
    <row r="1" spans="2:18" ht="15.75" x14ac:dyDescent="0.25">
      <c r="B1" s="31"/>
      <c r="C1" s="32"/>
      <c r="D1" s="32"/>
      <c r="E1" s="32"/>
      <c r="F1" s="32"/>
      <c r="G1" s="32"/>
      <c r="H1" s="40"/>
      <c r="I1" s="40"/>
      <c r="J1" s="41"/>
      <c r="K1" s="41"/>
      <c r="L1" s="41"/>
      <c r="M1" s="41"/>
      <c r="N1" s="41"/>
      <c r="O1" s="41"/>
      <c r="P1" s="41"/>
      <c r="Q1" s="41"/>
      <c r="R1" s="99"/>
    </row>
    <row r="2" spans="2:18" ht="20.100000000000001" customHeight="1" x14ac:dyDescent="0.25">
      <c r="B2" s="249" t="str">
        <f>[1]Orçamento!D3</f>
        <v>PREFEITURA DE ITAJAÍ</v>
      </c>
      <c r="C2" s="250"/>
      <c r="D2" s="250"/>
      <c r="E2" s="250"/>
      <c r="F2" s="250"/>
      <c r="G2" s="250"/>
      <c r="H2" s="250"/>
      <c r="I2" s="250"/>
      <c r="J2" s="250"/>
      <c r="K2" s="250"/>
      <c r="L2" s="250"/>
      <c r="M2" s="250"/>
      <c r="N2" s="250"/>
      <c r="O2" s="250"/>
      <c r="P2" s="250"/>
      <c r="Q2" s="250"/>
      <c r="R2" s="251"/>
    </row>
    <row r="3" spans="2:18" ht="20.100000000000001" customHeight="1" x14ac:dyDescent="0.25">
      <c r="B3" s="249"/>
      <c r="C3" s="250"/>
      <c r="D3" s="250"/>
      <c r="E3" s="250"/>
      <c r="F3" s="250"/>
      <c r="G3" s="250"/>
      <c r="H3" s="250"/>
      <c r="I3" s="250"/>
      <c r="J3" s="250"/>
      <c r="K3" s="250"/>
      <c r="L3" s="250"/>
      <c r="M3" s="250"/>
      <c r="N3" s="250"/>
      <c r="O3" s="250"/>
      <c r="P3" s="250"/>
      <c r="Q3" s="250"/>
      <c r="R3" s="251"/>
    </row>
    <row r="4" spans="2:18" ht="21.95" customHeight="1" x14ac:dyDescent="0.25">
      <c r="B4" s="252" t="str">
        <f>[1]Orçamento!D5</f>
        <v>SECRETARIA DE OBRAS E SERVIÇOS MUNICIPAIS</v>
      </c>
      <c r="C4" s="253"/>
      <c r="D4" s="253"/>
      <c r="E4" s="253"/>
      <c r="F4" s="253"/>
      <c r="G4" s="253"/>
      <c r="H4" s="253"/>
      <c r="I4" s="253"/>
      <c r="J4" s="253"/>
      <c r="K4" s="253"/>
      <c r="L4" s="253"/>
      <c r="M4" s="253"/>
      <c r="N4" s="253"/>
      <c r="O4" s="253"/>
      <c r="P4" s="253"/>
      <c r="Q4" s="253"/>
      <c r="R4" s="254"/>
    </row>
    <row r="5" spans="2:18" ht="16.5" thickBot="1" x14ac:dyDescent="0.3">
      <c r="B5" s="34"/>
      <c r="C5" s="38"/>
      <c r="D5" s="35"/>
      <c r="E5" s="36"/>
      <c r="F5" s="42"/>
      <c r="G5" s="43"/>
      <c r="H5" s="44"/>
      <c r="I5" s="44"/>
      <c r="J5" s="45"/>
      <c r="K5" s="45"/>
      <c r="L5" s="45"/>
      <c r="M5" s="45"/>
      <c r="N5" s="45"/>
      <c r="O5" s="45"/>
      <c r="P5" s="45"/>
      <c r="Q5" s="45"/>
      <c r="R5" s="100"/>
    </row>
    <row r="6" spans="2:18" s="65" customFormat="1" ht="20.100000000000001" customHeight="1" thickBot="1" x14ac:dyDescent="0.3">
      <c r="B6" s="255" t="s">
        <v>16</v>
      </c>
      <c r="C6" s="256"/>
      <c r="D6" s="256"/>
      <c r="E6" s="256"/>
      <c r="F6" s="256"/>
      <c r="G6" s="256"/>
      <c r="H6" s="256"/>
      <c r="I6" s="256"/>
      <c r="J6" s="256"/>
      <c r="K6" s="256"/>
      <c r="L6" s="256"/>
      <c r="M6" s="256"/>
      <c r="N6" s="256"/>
      <c r="O6" s="256"/>
      <c r="P6" s="256"/>
      <c r="Q6" s="256"/>
      <c r="R6" s="257"/>
    </row>
    <row r="7" spans="2:18" ht="15.75" x14ac:dyDescent="0.25">
      <c r="B7" s="34"/>
      <c r="C7" s="38"/>
      <c r="D7" s="35"/>
      <c r="E7" s="36"/>
      <c r="F7" s="42"/>
      <c r="G7" s="43"/>
      <c r="H7" s="44"/>
      <c r="I7" s="44"/>
      <c r="J7" s="45"/>
      <c r="K7" s="45"/>
      <c r="L7" s="45"/>
      <c r="M7" s="45"/>
      <c r="N7" s="45"/>
      <c r="O7" s="45"/>
      <c r="P7" s="45"/>
      <c r="Q7" s="45"/>
      <c r="R7" s="100"/>
    </row>
    <row r="8" spans="2:18" ht="29.25" customHeight="1" x14ac:dyDescent="0.25">
      <c r="B8" s="248" t="str">
        <f>RESUMO!B9</f>
        <v>REF.:</v>
      </c>
      <c r="C8" s="245"/>
      <c r="D8" s="245" t="str">
        <f>RESUMO!C9</f>
        <v>PRESTAÇÃO DE SERVIÇOS COMUNS DE ENGENHARIA PARA A MANUTENÇÃO DE SISTEMAS DE ILUMINAÇÃO E INSTALAÇÕES ELÉTRICAS DE MONUMENTOS, ÁREAS E PRÉDIOS PÚBLICOS NO MUNICÍPIO DE ITAJAÍ/SC</v>
      </c>
      <c r="E8" s="245"/>
      <c r="F8" s="245"/>
      <c r="G8" s="245"/>
      <c r="H8" s="245"/>
      <c r="I8" s="245"/>
      <c r="J8" s="48"/>
      <c r="K8" s="68"/>
      <c r="L8" s="68"/>
      <c r="M8" s="68"/>
      <c r="N8" s="68"/>
      <c r="O8" s="68"/>
      <c r="P8" s="68"/>
      <c r="Q8" s="68"/>
      <c r="R8" s="84"/>
    </row>
    <row r="9" spans="2:18" ht="15" customHeight="1" x14ac:dyDescent="0.25">
      <c r="B9" s="248" t="s">
        <v>14</v>
      </c>
      <c r="C9" s="245"/>
      <c r="D9" s="245" t="s">
        <v>148</v>
      </c>
      <c r="E9" s="245"/>
      <c r="F9" s="49"/>
      <c r="G9" s="49"/>
      <c r="H9" s="49"/>
      <c r="I9" s="49"/>
      <c r="J9" s="48"/>
      <c r="K9" s="82"/>
      <c r="L9" s="82"/>
      <c r="M9" s="82"/>
      <c r="N9" s="82"/>
      <c r="O9" s="82"/>
      <c r="P9" s="82"/>
      <c r="Q9" s="82" t="s">
        <v>12</v>
      </c>
      <c r="R9" s="84">
        <f>RESUMO!H10</f>
        <v>46010</v>
      </c>
    </row>
    <row r="10" spans="2:18" ht="15" customHeight="1" x14ac:dyDescent="0.25">
      <c r="B10" s="46"/>
      <c r="C10" s="49"/>
      <c r="D10" s="47"/>
      <c r="E10" s="47"/>
      <c r="F10" s="47"/>
      <c r="G10" s="47"/>
      <c r="H10" s="47"/>
      <c r="I10" s="47"/>
      <c r="J10" s="48"/>
      <c r="K10" s="47"/>
      <c r="L10" s="47"/>
      <c r="M10" s="47"/>
      <c r="N10" s="47"/>
      <c r="O10" s="47"/>
      <c r="P10" s="47"/>
      <c r="Q10" s="47" t="s">
        <v>84</v>
      </c>
      <c r="R10" s="109">
        <v>0.27860000000000001</v>
      </c>
    </row>
    <row r="11" spans="2:18" ht="18" x14ac:dyDescent="0.25">
      <c r="B11" s="246"/>
      <c r="C11" s="247"/>
      <c r="D11" s="247"/>
      <c r="E11" s="247"/>
      <c r="F11" s="247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101"/>
    </row>
    <row r="12" spans="2:18" x14ac:dyDescent="0.25">
      <c r="B12" s="51" t="s">
        <v>17</v>
      </c>
      <c r="C12" s="237" t="s">
        <v>18</v>
      </c>
      <c r="D12" s="238"/>
      <c r="E12" s="52" t="s">
        <v>19</v>
      </c>
      <c r="F12" s="52"/>
      <c r="G12" s="52" t="s">
        <v>23</v>
      </c>
      <c r="H12" s="52" t="s">
        <v>24</v>
      </c>
      <c r="I12" s="52" t="s">
        <v>25</v>
      </c>
      <c r="J12" s="52" t="s">
        <v>26</v>
      </c>
      <c r="K12" s="52" t="s">
        <v>27</v>
      </c>
      <c r="L12" s="52" t="s">
        <v>37</v>
      </c>
      <c r="M12" s="52" t="s">
        <v>38</v>
      </c>
      <c r="N12" s="52" t="s">
        <v>39</v>
      </c>
      <c r="O12" s="52" t="s">
        <v>40</v>
      </c>
      <c r="P12" s="52" t="s">
        <v>41</v>
      </c>
      <c r="Q12" s="52" t="s">
        <v>42</v>
      </c>
      <c r="R12" s="102" t="s">
        <v>43</v>
      </c>
    </row>
    <row r="13" spans="2:18" x14ac:dyDescent="0.25">
      <c r="B13" s="53"/>
      <c r="C13" s="239"/>
      <c r="D13" s="240"/>
      <c r="E13" s="81" t="s">
        <v>44</v>
      </c>
      <c r="F13" s="54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103"/>
    </row>
    <row r="14" spans="2:18" ht="56.25" customHeight="1" x14ac:dyDescent="0.25">
      <c r="B14" s="150">
        <v>1</v>
      </c>
      <c r="C14" s="243" t="str">
        <f>D8</f>
        <v>PRESTAÇÃO DE SERVIÇOS COMUNS DE ENGENHARIA PARA A MANUTENÇÃO DE SISTEMAS DE ILUMINAÇÃO E INSTALAÇÕES ELÉTRICAS DE MONUMENTOS, ÁREAS E PRÉDIOS PÚBLICOS NO MUNICÍPIO DE ITAJAÍ/SC</v>
      </c>
      <c r="D14" s="244"/>
      <c r="E14" s="70"/>
      <c r="F14" s="69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104"/>
    </row>
    <row r="15" spans="2:18" ht="15.75" x14ac:dyDescent="0.25">
      <c r="B15" s="71"/>
      <c r="C15" s="241" t="s">
        <v>149</v>
      </c>
      <c r="D15" s="242"/>
      <c r="E15" s="72">
        <f>RESUMO!H18</f>
        <v>2226709.2000000002</v>
      </c>
      <c r="F15" s="73"/>
      <c r="G15" s="74">
        <f>RESUMO!G17</f>
        <v>185559.10000000003</v>
      </c>
      <c r="H15" s="74">
        <f t="shared" ref="H15:R15" si="0">$E$15/12</f>
        <v>185559.1</v>
      </c>
      <c r="I15" s="74">
        <f t="shared" si="0"/>
        <v>185559.1</v>
      </c>
      <c r="J15" s="74">
        <f t="shared" si="0"/>
        <v>185559.1</v>
      </c>
      <c r="K15" s="74">
        <f t="shared" si="0"/>
        <v>185559.1</v>
      </c>
      <c r="L15" s="74">
        <f t="shared" si="0"/>
        <v>185559.1</v>
      </c>
      <c r="M15" s="74">
        <f t="shared" si="0"/>
        <v>185559.1</v>
      </c>
      <c r="N15" s="74">
        <f t="shared" si="0"/>
        <v>185559.1</v>
      </c>
      <c r="O15" s="74">
        <f t="shared" si="0"/>
        <v>185559.1</v>
      </c>
      <c r="P15" s="74">
        <f t="shared" si="0"/>
        <v>185559.1</v>
      </c>
      <c r="Q15" s="74">
        <f t="shared" si="0"/>
        <v>185559.1</v>
      </c>
      <c r="R15" s="105">
        <f t="shared" si="0"/>
        <v>185559.1</v>
      </c>
    </row>
    <row r="16" spans="2:18" ht="15.75" x14ac:dyDescent="0.25">
      <c r="B16" s="58"/>
      <c r="C16" s="66"/>
      <c r="D16" s="57" t="s">
        <v>28</v>
      </c>
      <c r="E16" s="75"/>
      <c r="F16" s="60"/>
      <c r="G16" s="76">
        <f>G15/$E$15</f>
        <v>8.3333333333333343E-2</v>
      </c>
      <c r="H16" s="76">
        <f t="shared" ref="H16:R16" si="1">H15/$E$15</f>
        <v>8.3333333333333329E-2</v>
      </c>
      <c r="I16" s="76">
        <f t="shared" si="1"/>
        <v>8.3333333333333329E-2</v>
      </c>
      <c r="J16" s="76">
        <f t="shared" si="1"/>
        <v>8.3333333333333329E-2</v>
      </c>
      <c r="K16" s="76">
        <f t="shared" si="1"/>
        <v>8.3333333333333329E-2</v>
      </c>
      <c r="L16" s="76">
        <f t="shared" si="1"/>
        <v>8.3333333333333329E-2</v>
      </c>
      <c r="M16" s="76">
        <f t="shared" si="1"/>
        <v>8.3333333333333329E-2</v>
      </c>
      <c r="N16" s="76">
        <f t="shared" si="1"/>
        <v>8.3333333333333329E-2</v>
      </c>
      <c r="O16" s="76">
        <f t="shared" si="1"/>
        <v>8.3333333333333329E-2</v>
      </c>
      <c r="P16" s="76">
        <f t="shared" si="1"/>
        <v>8.3333333333333329E-2</v>
      </c>
      <c r="Q16" s="76">
        <f t="shared" si="1"/>
        <v>8.3333333333333329E-2</v>
      </c>
      <c r="R16" s="106">
        <f t="shared" si="1"/>
        <v>8.3333333333333329E-2</v>
      </c>
    </row>
    <row r="17" spans="2:18" ht="15.75" x14ac:dyDescent="0.25">
      <c r="B17" s="58"/>
      <c r="C17" s="66"/>
      <c r="D17" s="57" t="s">
        <v>21</v>
      </c>
      <c r="E17" s="59"/>
      <c r="F17" s="60"/>
      <c r="G17" s="61">
        <f>G15</f>
        <v>185559.10000000003</v>
      </c>
      <c r="H17" s="61">
        <f>H15+G17</f>
        <v>371118.20000000007</v>
      </c>
      <c r="I17" s="61">
        <f t="shared" ref="I17:R17" si="2">I15+H17</f>
        <v>556677.30000000005</v>
      </c>
      <c r="J17" s="61">
        <f t="shared" si="2"/>
        <v>742236.4</v>
      </c>
      <c r="K17" s="61">
        <f t="shared" si="2"/>
        <v>927795.5</v>
      </c>
      <c r="L17" s="61">
        <f t="shared" si="2"/>
        <v>1113354.6000000001</v>
      </c>
      <c r="M17" s="61">
        <f t="shared" si="2"/>
        <v>1298913.7000000002</v>
      </c>
      <c r="N17" s="61">
        <f t="shared" si="2"/>
        <v>1484472.8000000003</v>
      </c>
      <c r="O17" s="61">
        <f t="shared" si="2"/>
        <v>1670031.9000000004</v>
      </c>
      <c r="P17" s="61">
        <f t="shared" si="2"/>
        <v>1855591.0000000005</v>
      </c>
      <c r="Q17" s="61">
        <f t="shared" si="2"/>
        <v>2041150.1000000006</v>
      </c>
      <c r="R17" s="107">
        <f t="shared" si="2"/>
        <v>2226709.2000000007</v>
      </c>
    </row>
    <row r="18" spans="2:18" ht="16.5" thickBot="1" x14ac:dyDescent="0.3">
      <c r="B18" s="62"/>
      <c r="C18" s="67"/>
      <c r="D18" s="63" t="s">
        <v>22</v>
      </c>
      <c r="E18" s="78"/>
      <c r="F18" s="64"/>
      <c r="G18" s="77">
        <f>G16</f>
        <v>8.3333333333333343E-2</v>
      </c>
      <c r="H18" s="77">
        <f t="shared" ref="H18:K18" si="3">G18+H16</f>
        <v>0.16666666666666669</v>
      </c>
      <c r="I18" s="77">
        <f t="shared" si="3"/>
        <v>0.25</v>
      </c>
      <c r="J18" s="77">
        <f t="shared" si="3"/>
        <v>0.33333333333333331</v>
      </c>
      <c r="K18" s="77">
        <f t="shared" si="3"/>
        <v>0.41666666666666663</v>
      </c>
      <c r="L18" s="77">
        <f t="shared" ref="L18:R18" si="4">K18+L16</f>
        <v>0.49999999999999994</v>
      </c>
      <c r="M18" s="77">
        <f t="shared" si="4"/>
        <v>0.58333333333333326</v>
      </c>
      <c r="N18" s="77">
        <f t="shared" si="4"/>
        <v>0.66666666666666663</v>
      </c>
      <c r="O18" s="77">
        <f t="shared" si="4"/>
        <v>0.75</v>
      </c>
      <c r="P18" s="77">
        <f t="shared" si="4"/>
        <v>0.83333333333333337</v>
      </c>
      <c r="Q18" s="77">
        <f t="shared" si="4"/>
        <v>0.91666666666666674</v>
      </c>
      <c r="R18" s="108">
        <f t="shared" si="4"/>
        <v>1</v>
      </c>
    </row>
    <row r="25" spans="2:18" x14ac:dyDescent="0.25">
      <c r="G25" s="149"/>
    </row>
  </sheetData>
  <mergeCells count="12">
    <mergeCell ref="B8:C8"/>
    <mergeCell ref="B9:C9"/>
    <mergeCell ref="B2:R3"/>
    <mergeCell ref="B4:R4"/>
    <mergeCell ref="B6:R6"/>
    <mergeCell ref="D8:I8"/>
    <mergeCell ref="C12:D12"/>
    <mergeCell ref="C13:D13"/>
    <mergeCell ref="C15:D15"/>
    <mergeCell ref="C14:D14"/>
    <mergeCell ref="D9:E9"/>
    <mergeCell ref="B11:F11"/>
  </mergeCells>
  <phoneticPr fontId="17" type="noConversion"/>
  <conditionalFormatting sqref="G14:R15">
    <cfRule type="cellIs" dxfId="1" priority="287" stopIfTrue="1" operator="equal">
      <formula>1</formula>
    </cfRule>
    <cfRule type="cellIs" dxfId="0" priority="288" stopIfTrue="1" operator="equal">
      <formula>0</formula>
    </cfRule>
  </conditionalFormatting>
  <printOptions horizontalCentered="1"/>
  <pageMargins left="7.874015748031496E-2" right="0.11811023622047245" top="0.78740157480314965" bottom="0.78740157480314965" header="0.31496062992125984" footer="0.31496062992125984"/>
  <pageSetup paperSize="8" scale="7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5</vt:i4>
      </vt:variant>
    </vt:vector>
  </HeadingPairs>
  <TitlesOfParts>
    <vt:vector size="10" baseType="lpstr">
      <vt:lpstr>RESUMO</vt:lpstr>
      <vt:lpstr>ÍTEM 1.1 composição</vt:lpstr>
      <vt:lpstr>ÍTEM 1.2 composição</vt:lpstr>
      <vt:lpstr>ÍTEM 1.3 composição</vt:lpstr>
      <vt:lpstr>CRONOGR. FIS-FIN</vt:lpstr>
      <vt:lpstr>'CRONOGR. FIS-FIN'!Area_de_impressao</vt:lpstr>
      <vt:lpstr>'ÍTEM 1.1 composição'!Area_de_impressao</vt:lpstr>
      <vt:lpstr>'ÍTEM 1.2 composição'!Area_de_impressao</vt:lpstr>
      <vt:lpstr>'ÍTEM 1.3 composição'!Area_de_impressao</vt:lpstr>
      <vt:lpstr>RESUMO!Area_de_impressao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marcelo.souza</dc:creator>
  <cp:lastModifiedBy>Dilnei José Martins Fernandes</cp:lastModifiedBy>
  <cp:lastPrinted>2025-12-22T18:37:40Z</cp:lastPrinted>
  <dcterms:created xsi:type="dcterms:W3CDTF">2009-01-14T09:55:45Z</dcterms:created>
  <dcterms:modified xsi:type="dcterms:W3CDTF">2025-12-29T15:13:17Z</dcterms:modified>
</cp:coreProperties>
</file>